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 documentId="8_{68482DC1-6BF4-4260-A3E1-E2EB2A0DF171}" xr6:coauthVersionLast="47" xr6:coauthVersionMax="47" xr10:uidLastSave="{D9E29C94-0286-4A55-8E5C-2F40E439A1C9}"/>
  <bookViews>
    <workbookView xWindow="-120" yWindow="-120" windowWidth="29040" windowHeight="15720"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28" l="1"/>
  <c r="L31" i="28"/>
  <c r="L32" i="28"/>
  <c r="L33" i="28"/>
  <c r="B31" i="28"/>
  <c r="L26" i="28" l="1"/>
  <c r="L27" i="28"/>
  <c r="C25" i="28" l="1"/>
  <c r="C26" i="28"/>
  <c r="C17" i="28"/>
  <c r="G32" i="27"/>
  <c r="L11" i="28"/>
  <c r="L12" i="28"/>
  <c r="L13" i="28"/>
  <c r="L23" i="27"/>
  <c r="K23" i="27" s="1"/>
  <c r="L22" i="27"/>
  <c r="K22" i="27" s="1"/>
  <c r="L21" i="27"/>
  <c r="K21" i="27" s="1"/>
  <c r="L20" i="27"/>
  <c r="K20" i="27" s="1"/>
  <c r="G20" i="27"/>
  <c r="H20" i="27" s="1"/>
  <c r="G24" i="27"/>
  <c r="G29" i="27"/>
  <c r="H29" i="27" s="1"/>
  <c r="L29" i="27"/>
  <c r="K29" i="27" s="1"/>
  <c r="L30" i="27"/>
  <c r="L31" i="27"/>
  <c r="K31" i="27" s="1"/>
  <c r="H32" i="27"/>
  <c r="L32" i="27"/>
  <c r="K32" i="27" s="1"/>
  <c r="L33" i="27"/>
  <c r="K33" i="27" s="1"/>
  <c r="L34" i="27"/>
  <c r="K34" i="27" s="1"/>
  <c r="M29" i="27" l="1"/>
  <c r="N29" i="27" s="1"/>
  <c r="M20" i="27"/>
  <c r="N20" i="27" s="1"/>
  <c r="M32" i="27"/>
  <c r="N32" i="27" s="1"/>
  <c r="K30" i="27"/>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11" i="28"/>
  <c r="C12" i="28"/>
  <c r="C13" i="28"/>
  <c r="C14" i="28"/>
  <c r="C15" i="28"/>
  <c r="C16" i="28"/>
  <c r="C18" i="28"/>
  <c r="C19" i="28"/>
  <c r="C20" i="28"/>
  <c r="C21" i="28"/>
  <c r="C22" i="28"/>
  <c r="C23" i="28"/>
  <c r="C24" i="28"/>
  <c r="C27" i="28"/>
  <c r="C28" i="28"/>
  <c r="C29" i="28"/>
  <c r="C30" i="28"/>
  <c r="C31" i="28"/>
  <c r="C32" i="28"/>
  <c r="C33" i="28"/>
  <c r="A15" i="28"/>
  <c r="A19" i="28"/>
  <c r="B19" i="28"/>
  <c r="A23" i="28"/>
  <c r="B23" i="28"/>
  <c r="A28" i="28"/>
  <c r="B28" i="28"/>
  <c r="A31" i="28"/>
  <c r="F40" i="29"/>
  <c r="C60" i="36" l="1"/>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B70" i="36"/>
  <c r="A70" i="36"/>
  <c r="G40" i="29"/>
  <c r="H40" i="29" l="1"/>
  <c r="O24" i="27"/>
  <c r="R28" i="28"/>
  <c r="R29" i="28"/>
  <c r="L28" i="28"/>
  <c r="L29" i="28"/>
  <c r="L30" i="28"/>
  <c r="J28" i="28"/>
  <c r="J29" i="28"/>
  <c r="J30" i="28"/>
  <c r="F60" i="29" l="1"/>
  <c r="K28" i="28"/>
  <c r="S28" i="28"/>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G70" i="29" l="1"/>
  <c r="K70" i="29"/>
  <c r="A50" i="34"/>
  <c r="A50" i="18"/>
  <c r="B50" i="34"/>
  <c r="B50" i="18"/>
  <c r="C50" i="34"/>
  <c r="C50" i="18"/>
  <c r="E70" i="36" l="1"/>
  <c r="L24" i="28"/>
  <c r="L25" i="28"/>
  <c r="L20" i="28"/>
  <c r="L21" i="28"/>
  <c r="L22" i="28"/>
  <c r="L16" i="28"/>
  <c r="L17" i="28"/>
  <c r="L18" i="28"/>
  <c r="L14" i="28"/>
  <c r="G15" i="27" l="1"/>
  <c r="G10" i="27"/>
  <c r="F70" i="29" l="1"/>
  <c r="H70" i="29"/>
  <c r="M70" i="29" l="1"/>
  <c r="J70" i="29"/>
  <c r="J15" i="28"/>
  <c r="L15" i="28"/>
  <c r="R15" i="28"/>
  <c r="J16" i="28"/>
  <c r="R16" i="28"/>
  <c r="J17" i="28"/>
  <c r="R17" i="28"/>
  <c r="J18" i="28"/>
  <c r="R18" i="28"/>
  <c r="J19" i="28"/>
  <c r="L19" i="28"/>
  <c r="R19" i="28"/>
  <c r="J20" i="28"/>
  <c r="R20" i="28"/>
  <c r="J21" i="28"/>
  <c r="R21" i="28"/>
  <c r="J22" i="28"/>
  <c r="R22" i="28"/>
  <c r="J23" i="28"/>
  <c r="L23" i="28"/>
  <c r="R23" i="28"/>
  <c r="J24" i="28"/>
  <c r="R24" i="28"/>
  <c r="J25" i="28"/>
  <c r="R25" i="28"/>
  <c r="J26" i="28"/>
  <c r="R26" i="28"/>
  <c r="J27" i="28"/>
  <c r="R27" i="28"/>
  <c r="R33" i="28"/>
  <c r="J33" i="28"/>
  <c r="J32" i="28"/>
  <c r="J31" i="28"/>
  <c r="T31" i="28" s="1"/>
  <c r="J60" i="29" l="1"/>
  <c r="D70" i="36"/>
  <c r="F70" i="36"/>
  <c r="S23" i="28"/>
  <c r="U23" i="28" s="1"/>
  <c r="K40" i="29" s="1"/>
  <c r="K23" i="28"/>
  <c r="T23" i="28" s="1"/>
  <c r="A30" i="34"/>
  <c r="A30" i="18"/>
  <c r="A40" i="34"/>
  <c r="A40" i="18"/>
  <c r="B30" i="34"/>
  <c r="B30" i="18"/>
  <c r="B40" i="34"/>
  <c r="B40" i="18"/>
  <c r="C30" i="34"/>
  <c r="C30" i="18"/>
  <c r="C40" i="34"/>
  <c r="C40" i="18"/>
  <c r="S19" i="28"/>
  <c r="K19" i="28"/>
  <c r="K15" i="28"/>
  <c r="S15" i="28"/>
  <c r="U31" i="28"/>
  <c r="K60" i="29" l="1"/>
  <c r="V31" i="28"/>
  <c r="M60" i="29" s="1"/>
  <c r="J40" i="29"/>
  <c r="V23" i="28"/>
  <c r="M40" i="29" s="1"/>
  <c r="E40" i="36"/>
  <c r="E40" i="35"/>
  <c r="D60" i="36"/>
  <c r="D60" i="35"/>
  <c r="D50" i="34"/>
  <c r="D50" i="18"/>
  <c r="F40" i="35" l="1"/>
  <c r="F40" i="36"/>
  <c r="D40" i="36"/>
  <c r="D40" i="35"/>
  <c r="F60" i="36"/>
  <c r="F60" i="35"/>
  <c r="E60" i="36"/>
  <c r="E60" i="35"/>
  <c r="E50" i="34"/>
  <c r="E50" i="18"/>
  <c r="F30" i="29" l="1"/>
  <c r="T19" i="28"/>
  <c r="F50" i="18"/>
  <c r="F50" i="34"/>
  <c r="F50" i="29" l="1"/>
  <c r="T28" i="28"/>
  <c r="H30" i="29"/>
  <c r="G30" i="29"/>
  <c r="U19" i="28"/>
  <c r="K30" i="29" s="1"/>
  <c r="J30" i="29"/>
  <c r="O20" i="27"/>
  <c r="V19" i="28" l="1"/>
  <c r="M30" i="29" s="1"/>
  <c r="F30" i="36" s="1"/>
  <c r="H50" i="29"/>
  <c r="G50" i="29"/>
  <c r="U28" i="28"/>
  <c r="K50" i="29" s="1"/>
  <c r="D30" i="36"/>
  <c r="D30" i="35"/>
  <c r="E30" i="36"/>
  <c r="E30" i="35"/>
  <c r="J50" i="29"/>
  <c r="D30" i="34"/>
  <c r="D30" i="18"/>
  <c r="E30" i="34"/>
  <c r="E30" i="18"/>
  <c r="O29" i="27"/>
  <c r="V28" i="28" l="1"/>
  <c r="M50" i="29" s="1"/>
  <c r="F50" i="35" s="1"/>
  <c r="F30" i="35"/>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C10" i="28"/>
  <c r="L10" i="27" l="1"/>
  <c r="I21" i="5"/>
  <c r="I22" i="5"/>
  <c r="M10" i="27" l="1"/>
  <c r="K10" i="27"/>
  <c r="C20" i="18"/>
  <c r="C10" i="18"/>
  <c r="M15" i="27" l="1"/>
  <c r="G20" i="29" l="1"/>
  <c r="U15" i="28"/>
  <c r="K20" i="29" s="1"/>
  <c r="G10" i="29"/>
  <c r="E11" i="29"/>
  <c r="E12" i="29"/>
  <c r="E13" i="29"/>
  <c r="R11" i="28"/>
  <c r="R12" i="28"/>
  <c r="R13" i="28"/>
  <c r="R14" i="28"/>
  <c r="R10" i="28"/>
  <c r="J11" i="28"/>
  <c r="J12" i="28"/>
  <c r="J13" i="28"/>
  <c r="J14" i="28"/>
  <c r="J10" i="28"/>
  <c r="K10" i="28" l="1"/>
  <c r="E20" i="36"/>
  <c r="E20" i="35"/>
  <c r="A20" i="34"/>
  <c r="B20" i="34"/>
  <c r="B20" i="18"/>
  <c r="A20" i="18"/>
  <c r="S10" i="28"/>
  <c r="U10" i="28" s="1"/>
  <c r="H10" i="27" l="1"/>
  <c r="H15" i="27"/>
  <c r="F20" i="29" l="1"/>
  <c r="T15" i="28"/>
  <c r="N15" i="27"/>
  <c r="H20" i="29" s="1"/>
  <c r="O10" i="27"/>
  <c r="N10" i="27"/>
  <c r="H10" i="29" s="1"/>
  <c r="T10" i="28"/>
  <c r="V10" i="28" s="1"/>
  <c r="M10" i="29" s="1"/>
  <c r="O15" i="27"/>
  <c r="E10" i="29"/>
  <c r="B10" i="29"/>
  <c r="A10" i="29"/>
  <c r="J20" i="29" l="1"/>
  <c r="V15" i="28"/>
  <c r="M20" i="29" s="1"/>
  <c r="F20" i="34" s="1"/>
  <c r="A10" i="35"/>
  <c r="A10" i="34"/>
  <c r="A10" i="36"/>
  <c r="B10" i="35"/>
  <c r="B10" i="36"/>
  <c r="B10" i="34"/>
  <c r="F10" i="36"/>
  <c r="F10" i="35"/>
  <c r="F10" i="34"/>
  <c r="B10" i="18"/>
  <c r="F10" i="18"/>
  <c r="A10" i="18"/>
  <c r="F20" i="18" l="1"/>
  <c r="F20" i="36"/>
  <c r="F20" i="35"/>
  <c r="D20" i="36"/>
  <c r="D20" i="35"/>
  <c r="D20" i="34"/>
  <c r="D20" i="18"/>
  <c r="L10" i="29"/>
  <c r="K10" i="29" l="1"/>
  <c r="E10" i="34" l="1"/>
  <c r="E10" i="36"/>
  <c r="E10" i="35"/>
  <c r="E10" i="18"/>
  <c r="E20" i="34" l="1"/>
  <c r="E20" i="18"/>
  <c r="F10" i="29"/>
  <c r="J10" i="29" l="1"/>
  <c r="D10" i="34" l="1"/>
  <c r="D10" i="36"/>
  <c r="D10" i="35"/>
  <c r="D10" i="18"/>
  <c r="H60"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<sst xmlns="http://schemas.openxmlformats.org/spreadsheetml/2006/main" count="1081" uniqueCount="569">
  <si>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</si>
  <si>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</si>
  <si>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</si>
  <si>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</si>
  <si>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</si>
  <si>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</si>
  <si>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</si>
  <si>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</si>
  <si>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</si>
  <si>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</si>
  <si>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</si>
  <si>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</si>
  <si>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</si>
  <si>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</si>
  <si>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</si>
  <si>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</si>
  <si>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</si>
  <si>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</si>
  <si>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</si>
  <si>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</si>
  <si>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</si>
  <si>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</si>
  <si>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</si>
  <si>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</si>
  <si>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</si>
  <si>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</si>
  <si>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</si>
  <si>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</si>
  <si>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</si>
  <si>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</si>
  <si>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</si>
  <si>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</si>
  <si>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</si>
  <si>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</si>
  <si>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</si>
  <si>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</si>
  <si>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</si>
  <si>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</si>
  <si>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</si>
  <si>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</si>
  <si>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</si>
  <si>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</si>
  <si>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</si>
  <si>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</si>
  <si>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</si>
  <si>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</si>
  <si>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</si>
  <si>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</si>
  <si>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</si>
  <si>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</si>
  <si>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</si>
  <si>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</si>
  <si>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</si>
  <si>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</si>
  <si>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</si>
  <si>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</si>
  <si>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</si>
  <si>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</si>
  <si>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</si>
  <si>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</si>
  <si>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</si>
  <si>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</si>
  <si>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</si>
  <si>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</si>
  <si>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</si>
  <si>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</si>
  <si>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</si>
  <si>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</si>
  <si>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</si>
  <si>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</si>
  <si>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</si>
  <si>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</si>
  <si>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</si>
  <si>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</si>
  <si>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</si>
  <si>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</si>
  <si>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</si>
  <si>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</si>
  <si>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</si>
  <si>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</si>
  <si>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</si>
  <si>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</si>
  <si>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</si>
  <si>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</si>
  <si>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</si>
  <si>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</si>
  <si>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</si>
  <si>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</si>
  <si>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</si>
  <si>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</si>
  <si>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</si>
  <si>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</si>
  <si>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</si>
  <si>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</si>
  <si>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</si>
  <si>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</si>
  <si>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</si>
  <si>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</si>
  <si>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</si>
  <si>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</si>
  <si>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</si>
  <si>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</si>
  <si>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</si>
  <si>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</si>
  <si>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</si>
  <si>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</si>
  <si>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</si>
  <si>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</si>
  <si>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</si>
  <si>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</si>
  <si>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</si>
  <si>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</si>
  <si>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</si>
  <si>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</si>
  <si>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</si>
  <si>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</si>
  <si>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</si>
  <si>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</si>
  <si>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</si>
  <si>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</si>
  <si>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</si>
  <si>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</si>
  <si>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</si>
  <si>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</si>
  <si>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</si>
  <si>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</si>
  <si>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</si>
  <si>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</si>
  <si>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</si>
  <si>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</si>
  <si>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</si>
  <si>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</si>
  <si>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</si>
  <si>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</si>
  <si>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</si>
  <si>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</si>
  <si>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</si>
  <si>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</si>
  <si>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</si>
  <si>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</si>
  <si>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</si>
  <si>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</si>
  <si>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</si>
  <si>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</si>
  <si>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</si>
  <si>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</si>
  <si>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</si>
  <si>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</si>
  <si>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</si>
  <si>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</si>
  <si>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</si>
  <si>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</si>
  <si>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</si>
  <si>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</si>
  <si>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</si>
  <si>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</si>
  <si>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</si>
  <si>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</si>
  <si>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</si>
  <si>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</si>
  <si>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</si>
  <si>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</si>
  <si>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</si>
  <si>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</si>
  <si>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</si>
  <si>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</si>
  <si>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</si>
  <si>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</si>
  <si>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</si>
  <si>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</si>
  <si>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</si>
  <si>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</si>
  <si>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</si>
  <si>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</si>
  <si>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</si>
  <si>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</si>
  <si>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</si>
  <si>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</si>
  <si>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</si>
  <si>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</si>
  <si>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</si>
  <si>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</si>
  <si>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</si>
  <si>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</si>
  <si>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</si>
  <si>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</si>
  <si>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</si>
  <si>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</si>
  <si>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</si>
  <si>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</si>
  <si>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</si>
  <si>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</si>
  <si>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</si>
  <si>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</si>
  <si>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</si>
  <si>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</si>
  <si>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</si>
  <si>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</si>
  <si>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</si>
  <si>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</si>
  <si>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</si>
  <si>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</si>
  <si>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</si>
  <si>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</si>
  <si>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</si>
  <si>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</si>
  <si>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</si>
  <si>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</si>
  <si>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</si>
  <si>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</si>
  <si>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</si>
  <si>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</si>
  <si>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</si>
  <si>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</si>
  <si>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</si>
  <si>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</si>
  <si>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</si>
  <si>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</si>
  <si>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</si>
  <si>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</si>
  <si>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</si>
  <si>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</si>
  <si>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</si>
  <si>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</si>
  <si>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</si>
  <si>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</si>
  <si>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</si>
  <si>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</si>
  <si>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</si>
  <si>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</si>
  <si>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</si>
  <si>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</si>
  <si>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</si>
  <si>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</si>
  <si>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</si>
  <si>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</si>
  <si>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</si>
  <si>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</si>
  <si>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</si>
  <si>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</si>
  <si>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</si>
  <si>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</si>
  <si>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</si>
  <si>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</si>
  <si>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</si>
  <si>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</si>
  <si>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</si>
  <si>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</si>
  <si>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</si>
  <si>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</si>
  <si>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</si>
  <si>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</si>
  <si>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</si>
  <si>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</si>
  <si>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</si>
  <si>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</si>
  <si>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</si>
  <si>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</si>
  <si>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</si>
  <si>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</si>
  <si>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</si>
  <si>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</si>
  <si>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</si>
  <si>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</si>
  <si>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</si>
  <si>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</si>
  <si>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</si>
  <si>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</si>
  <si>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</si>
  <si>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</si>
  <si>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</si>
  <si>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</si>
  <si>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</si>
  <si>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</si>
  <si>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</si>
  <si>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</si>
  <si>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</si>
  <si>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</si>
  <si>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</si>
  <si>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</si>
  <si>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</si>
  <si>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</si>
  <si>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</si>
  <si>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</si>
  <si>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</si>
  <si>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</si>
  <si>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</si>
  <si>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</si>
  <si>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</si>
  <si>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</si>
  <si>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</si>
  <si>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</si>
  <si>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</si>
  <si>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</si>
  <si>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</si>
  <si>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 xml:space="preserve">Entre e 193 a 240 horas  hábiles al año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</si>
  <si>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</si>
  <si>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</si>
  <si>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</si>
  <si>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</si>
  <si>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</si>
  <si>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</si>
  <si>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</si>
  <si>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</si>
  <si>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</si>
  <si>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</si>
  <si>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</si>
  <si>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</si>
  <si>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</si>
  <si>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</si>
  <si>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</si>
  <si>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</si>
  <si>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</si>
  <si>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</si>
  <si>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</si>
  <si>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</si>
  <si>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</si>
  <si>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</si>
  <si>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</si>
  <si>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</si>
  <si>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</si>
  <si>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</si>
  <si>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</si>
  <si>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</si>
  <si>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</si>
  <si>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</si>
  <si>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</si>
  <si>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</si>
  <si>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</si>
  <si>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</si>
  <si>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</si>
  <si>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</si>
  <si>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</si>
  <si>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</si>
  <si>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</si>
  <si>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</si>
  <si>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</si>
  <si>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</si>
  <si>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</si>
  <si>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</si>
  <si>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</si>
  <si>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</si>
  <si>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</si>
  <si>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</si>
  <si>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</si>
  <si>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</si>
  <si>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</si>
  <si>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</si>
  <si>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</si>
  <si>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</si>
  <si>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</si>
  <si>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</si>
  <si>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</si>
  <si>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</si>
  <si>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</si>
  <si>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</si>
  <si>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</si>
  <si>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</si>
  <si>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</si>
  <si>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</si>
  <si>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</si>
  <si>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</si>
  <si>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</si>
  <si>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</si>
  <si>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</si>
  <si>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</si>
  <si>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</si>
  <si>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</si>
  <si>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</si>
  <si>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</si>
  <si>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</si>
  <si>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</si>
  <si>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</si>
  <si>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</si>
  <si>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</si>
  <si>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</si>
  <si>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</si>
  <si>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</si>
  <si>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</si>
  <si>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</si>
  <si>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</si>
  <si>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</si>
  <si>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</si>
  <si>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</si>
  <si>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</si>
  <si>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</si>
  <si>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</si>
  <si>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</si>
  <si>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</si>
  <si>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</si>
  <si>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</si>
  <si>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</si>
  <si>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</si>
  <si>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</si>
  <si>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</si>
  <si>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</si>
  <si>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</si>
  <si>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</si>
  <si>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</si>
  <si>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</si>
  <si>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</si>
  <si>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</si>
  <si>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</si>
  <si>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</si>
  <si>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</si>
  <si>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</si>
  <si>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</si>
  <si>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</si>
  <si>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</si>
  <si>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</si>
  <si>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</si>
  <si>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</si>
  <si>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</si>
  <si>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</si>
  <si>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</si>
  <si>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</si>
  <si>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</si>
  <si>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</si>
  <si>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</si>
  <si>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</si>
  <si>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</si>
  <si>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</si>
  <si>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</si>
  <si>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</si>
  <si>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</si>
  <si>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</si>
  <si>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</si>
  <si>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</si>
  <si>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</si>
  <si>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</si>
  <si>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</si>
  <si>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</si>
  <si>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</si>
  <si>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</si>
  <si>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</si>
  <si>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</si>
  <si>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</si>
  <si>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</si>
  <si>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</si>
  <si>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</si>
  <si>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</si>
  <si>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</si>
  <si>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</si>
  <si>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</si>
  <si>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</si>
  <si>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</si>
  <si>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</si>
  <si>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</si>
  <si>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</si>
  <si>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</si>
  <si>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</si>
  <si>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</si>
  <si>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</si>
  <si>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</si>
  <si>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</si>
  <si>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</si>
  <si>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</si>
  <si>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 Córdoba</t>
  </si>
  <si>
    <t>11 de marzo de 2024</t>
  </si>
  <si>
    <t>2. No realizar el Control diario en el programador.</t>
  </si>
  <si>
    <t>5. Fallas en el aplicativo GCC - SIGOBIUS</t>
  </si>
  <si>
    <t>El profesional responsable de cobro coactivo, diariamente, realizará el seguimiento a los procesos en el cuadro de control y el CGC, con las alarmas establecidas deberá elaborar los escritos requeridos para su debida presentación dentro de los terminos legales establecidos. Dejando el registro en el cuadro de control de la actividad o implulso realizado.</t>
  </si>
  <si>
    <t>El profesional responsable de cobro coactivo, diariamente o cuando se den acuerdos, actualizara en la aplicación CGC las actuaciones que correspondan a acuerdos y prevehera en la tabla de control y alarma de seguimiento las fechas en la cual se debe realizar el pago por parte del deudor</t>
  </si>
  <si>
    <t>El lider del proceso, trimestralmente, hará el seguimiento del plan de acción y la matriz de riesgo, en caso de observar posibles actos de corrupción, complulsara las copias al ente correspondiente, dejando como registro las comunicaciones emitidas.</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</si>
  <si>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</si>
  <si>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t>
  </si>
  <si>
    <t xml:space="preserve">ASISTENCIA LEGAL </t>
  </si>
  <si>
    <t>Apoyo</t>
  </si>
  <si>
    <t>Asistencia Legal</t>
  </si>
  <si>
    <t>Ver Caracterizaciòn de Procesos</t>
  </si>
  <si>
    <t>4. Omisión al realizar las actuaciones  dentro de los términos legales</t>
  </si>
  <si>
    <t>No gestionar el cobro  coactivo de las obligaciones pecuniarias a favor de la Rama Judicial</t>
  </si>
  <si>
    <t xml:space="preserve">No se adelanten la actividades conducentes a recuperar las suma que se le adeudan a la entidad </t>
  </si>
  <si>
    <t>La entidad sea condenada en procesos calificados inicialmente como probable de ganar</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</si>
  <si>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</si>
  <si>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</si>
  <si>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</si>
  <si>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</si>
  <si>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</si>
  <si>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</si>
  <si>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</si>
  <si>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</si>
  <si>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</si>
  <si>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</si>
  <si>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</si>
  <si>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No actualización del Ekogui</t>
  </si>
  <si>
    <t>El no ingreso o el no registro oportuno del reporte de procesos y actiuaciones a la plataforma eKogui</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</si>
  <si>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</si>
  <si>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</si>
  <si>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</si>
  <si>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</si>
  <si>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empleado a cargo del proceso</t>
  </si>
  <si>
    <t>Líder del proceso</t>
  </si>
  <si>
    <t>Empleado a cargo del proceso</t>
  </si>
  <si>
    <t>profesional a cargo del proceso</t>
  </si>
  <si>
    <t>Que el profesional a cargo constate que la información del proceso se encuentre actualizada en el  Ekogui, a corde con el SAMAI.</t>
  </si>
  <si>
    <t>El profesional a cargo</t>
  </si>
  <si>
    <t>Revisión diaria de los estados electrónicos de los juzgados</t>
  </si>
  <si>
    <t>Revisión diaria del Programador</t>
  </si>
  <si>
    <t xml:space="preserve"> Actualización constante de cuadro en excel de las actuaciones en las diferentes etapas en los procesos</t>
  </si>
  <si>
    <t>Seguimiento a las etapas de los procesos disciplinarios que se tramitan en el Area Legal.</t>
  </si>
  <si>
    <t>Seguimiento periódico a los procesos de cobro coactivo por concepto de multas, aranceles, sanciones entre otros, para evitar la prescripcion de éstos.</t>
  </si>
  <si>
    <t>Depuración de la cartera morosa.</t>
  </si>
  <si>
    <t>Oficiar a los Juzgado para que remitan a tiempo las providencias donde se imponen aranceles o multas</t>
  </si>
  <si>
    <t>1/01/2024 - 31/12/2025</t>
  </si>
  <si>
    <t>1/01/2024 - 31/12/2026</t>
  </si>
  <si>
    <t>1/01/2024 - 31/12/2027</t>
  </si>
  <si>
    <t>SE DIO CUMPLIMIENTO A LOS TÉRMINOS LEGALES</t>
  </si>
  <si>
    <t xml:space="preserve">SE CUMPLIÓ CON EL RECAUDO </t>
  </si>
  <si>
    <t>SE ACTUALIZÓ EL EKOGUI</t>
  </si>
  <si>
    <t>NO SE REALIZÓ TRÁMITES SIN EL CUMPLIMIENTO DE LOS REQUISITOS LEGALES NI CON INFORMACIÓN FALSA</t>
  </si>
  <si>
    <t>NO SE REALIZÓ ASIGANCIÓN DE PROCESOS JUDICIALES O EXTRAJUDICIALES CON LA INTENCIÓN DE BENEFICIOS PERSONALES O DE TERCEROS</t>
  </si>
  <si>
    <t>1. No realizar la revisión de los estados electrónicos.</t>
  </si>
  <si>
    <t>No realizar las actuaciones dentro de los términos legales en los procesos contencioso administrativos, disciplinarios, administrativos, penales u otros</t>
  </si>
  <si>
    <t>1. Falta de seguimiento de los procesos para impulsarlos.</t>
  </si>
  <si>
    <t>La líder del proceso, cuando corresponda, alimentará el programador  de Excel con la información de los demandas, radicado, fechas de presentación, como registro queda el archivo en la one drive.</t>
  </si>
  <si>
    <t>La líder del proceso, cuando corresponda, alementará el cuadro de control  de Excel con la información de los demandas, radicado, fechas de presentación y el cálculo de fechas de vencimiento de términos, como registro queda el archivo en la one drive.</t>
  </si>
  <si>
    <t>Distribución de actividades de acuerdo con las actividades y funciones propias del área jurídica.</t>
  </si>
  <si>
    <t>NO</t>
  </si>
  <si>
    <t>Compulsa copia a la Comisión de Disciplina</t>
  </si>
  <si>
    <t>3. No Clasificación y depuración de cartera, conforme a la Resolución 6745 Dic/2015.</t>
  </si>
  <si>
    <t>Interponer recurso extraordinario</t>
  </si>
  <si>
    <t>1. Problemas de conectividad</t>
  </si>
  <si>
    <t>2. Fallas de la plataforma E-kogui</t>
  </si>
  <si>
    <t>3. Falta de tiempo para el ingreso de la información por sobrecarga laboral</t>
  </si>
  <si>
    <t xml:space="preserve">4. Posible tardanza de los diferentes despachos judiciales en subir o enviar el Acta en el caso de audiencia </t>
  </si>
  <si>
    <t>1. Insuficientes programas de capacitación para la toma de conciencia debido al desconocimiento de la ley antisoborno (ISO 37001:2016), Plan Anticorrupción y  de los  valores y principios propios de la entidad.</t>
  </si>
  <si>
    <t>5. Falta de personal en el área de juridica</t>
  </si>
  <si>
    <t>2. Falta de seguimiento y control de los acuerdos suscritos</t>
  </si>
  <si>
    <t>4. La no realización de investigación de bienes a embargar.</t>
  </si>
  <si>
    <t xml:space="preserve">2. Desconocimiento y no aplicación del Código de Ética y Buen Gobierno.    </t>
  </si>
  <si>
    <t>3. Carencia de compromiso  y transparencia de los servidores judiciales.</t>
  </si>
  <si>
    <t>4. Deficiencia de  controles en el trámite  de los documentos.</t>
  </si>
  <si>
    <t xml:space="preserve">El profesional encargdo del proceso, deberá verificar si cuenta con internet para hacer la actualización en su momento. En caso de no tener conectividad, reportarlo al área encargada. La evidencia es el registro de la solicitud a la mesa de ayuda. </t>
  </si>
  <si>
    <t xml:space="preserve">El profesional encargado del proceso, en el caso de que no pueda acceder a la plataforma E-kogui  para hacer la actualización en su momento. Deberá reportarlo a soporte E-kogui. La evidencia es el  correo enviado y recibido. </t>
  </si>
  <si>
    <t xml:space="preserve">El profesional encargado del proceso, deberá alimentar el sistema de información del E-kogui, cada vez que surja una nueva actuación del mismo; de no hacerlo la información del sistema E.kogui no correspondería al estado del proceso, por lo tanto la información no es veraz. La evidencia del registro de la información es que efectivamente cada actuación dentro de cada proceso se encuentre en el sistema E-kogui. </t>
  </si>
  <si>
    <t>El profesional a cargo del proceso, cada vez que sea necesario, deberá solicitar al despacho de conocimiento, el envío o registro en la plataforma SAMAI del Acta a registrar</t>
  </si>
  <si>
    <t xml:space="preserve">El profesional a cargo del proceso, cada vez que sea necesario, deberá solicitar por correo electrónico de manera previa,  al despacho de conocimiento, el envío o registro en la plataforma SAMAI del Acta a registrar. </t>
  </si>
  <si>
    <t>El líder del proceso, acatará las directrices que se den desde el nivel central o seccional frente al cumplimiento de las políticas ambientales en virtud del Acuerdo PSAA14-10160.</t>
  </si>
  <si>
    <t>El líder del proceso, cada vez que lleguen invitaciones virtuales, motivará a los servidores judiciales para que participen en las capacitaciones que realice la Coordinación Nacional de SIGCMA en el tema ambiental,  en caso de no poder asistir, delegará a un empleado para que vea la grabación de la capacitación y posteriormente socialice con el equipo de trabajo los aspectos relevantes trataados en la misma. Quedará como constancia el registro de asistencia.</t>
  </si>
  <si>
    <t>El lider del proceso, velará por el cumplimiento de las directrices que se den desde el nivel central o seccional frente las políticas ambientales en virtud del Acuerdo PSAA14-10160.</t>
  </si>
  <si>
    <t>Se aplican los controles determinados en los procedimientos</t>
  </si>
  <si>
    <t xml:space="preserve">Divulgación y cumplimiento a la ley 1474 del 2011 Anticorrupciòn  y ley 1712 del 2014 de Transparencia, dando cumplimiento a los lineamientos del SIGCMA y la Alta Direcciòn </t>
  </si>
  <si>
    <t>El líder del proceso, cada vez que lleguen invitaciones virtuales, motivará a los servidores judiciales para que participen en las capacitaciones que realice la Coordinación Nacional de SIGCMA en el tema ambiental,  en caso de no poder asistir, delegará un empleado para que vea la grabación de la capacitación y posteriormente socialice con el equipo de trabajo los aspectos relevantes tratados en la misma. Quedará como constancia el registro de asistencia.</t>
  </si>
  <si>
    <t>Seguimiento permanente por parte de la líder del proceso en los controles de los requisitos y  procesos.</t>
  </si>
  <si>
    <t>El lider del proceso, cada vez que lleguen invitaciones virtuales, motivará a los servidores judiciales para que participen en las capacitaciones que realice la Coordinación Nacional de SIGCMA en el tema ANTISOBORNO,  en caso de no poder asistir, delegará a un empleado para que vea la grabación de la capacitación y posteriormente socialice con el equipo de trabajo los aspectos relevantes trataados en la misma. Quedará como constancia el registro de asistencia.</t>
  </si>
  <si>
    <t>Se desarrollan protocolos de actuación claros y precisos para los responsables del cobro coactivo, garantizando la transparencia en cada etapa del proceso.</t>
  </si>
  <si>
    <t>Desarrollar un plan de acción inmediato para corregir deficiencias en los controles, incluyendo la reestructuración de los procedimientos si es necesario.</t>
  </si>
  <si>
    <t>Se hacen seguimiento continuo de todos los procesos, y  se tiene trazabilidad en los cuadros de seguimientos.</t>
  </si>
  <si>
    <t>Compulsar copias penales y disciplinarias. 
Poner en conocimiento  a la autoridad pertinente esta situación.</t>
  </si>
  <si>
    <t>Poner en conocimiento  a la autoridad pertinente esta situación.</t>
  </si>
  <si>
    <t>Afectar la garantía de cumplimiento.
Compulsar copias penales y disciplinarias. 
Poner en conocimiento  a la autoridad pertinente esta situación.</t>
  </si>
  <si>
    <t>Acciones de respuesta ante noticias que afectan la imagen de la entidad.
Compulsar copias penales y disciplinarias. 
Poner en conocimiento  a la autoridad pertinente esta situación.</t>
  </si>
  <si>
    <t>Aplicación del Procedimiento de Acciones de Gestión del cobro coactivo.
Compulsar copias penales y disciplinarias. 
Poner en conocimiento  a la autoridad pertinente esta situación.</t>
  </si>
  <si>
    <t>El profesional responsable de cobro coactivo, cuando corresponda, oficiara a las entidades como la dian, instrumentos públicos, bancos y cámara de comercio, con el fin de identificar que bienes posee el demando, y hará control de las respuestas emitidas por las entidades, como evidencia se adjuntarán al proceso los oficios enviados y respuestas recibidas.</t>
  </si>
  <si>
    <t>Mejorar la comunicación entre las partes involucradas en el proceso de cobro para evitar futuras demoras o incumplimientos.
Revisar los acuerdos pendientes para  tomar medidas inmediatas si se detectan incumplimientos.</t>
  </si>
  <si>
    <t>Realizar una revisión de los casos donde no se han investigado bienes para embargar y comenzar las investigaciones de inmediato.</t>
  </si>
  <si>
    <t>Reportar al área de soporte de manera inmediata para solucionar el problema de conectividad y actualizar el sistema.</t>
  </si>
  <si>
    <t xml:space="preserve">Reportar la falla a soporte o área competente </t>
  </si>
  <si>
    <t>Compulsar copias penales y disciplinarias. 
Poner en conocimiento  a la autoridad pertinente esta situación.
Revisar los procedimientos a fin de identificar las debilidades de los controles y reforzarlos o cambiarlos de ser necesario.</t>
  </si>
  <si>
    <t>El profesional responsable del proceso, dos veces al día, revisará en la plataforma Samai los posibles estado, en caso de que la plataforma no este en servicio, se verifica si es un daño general para reintentar la consulta, en su defecto se acudirá al Juzgado respectivo.</t>
  </si>
  <si>
    <t>LLAMADO DE ATENCIÓN</t>
  </si>
  <si>
    <t>3. No actualizar cuadro en excel para control y seguimiento de la información.</t>
  </si>
  <si>
    <t xml:space="preserve">El profesional encargo del proceso, revisará permanentemente el correo electrónico personal institucional y el de notificaciones para ejercer control de vencimiento de terminos para atender de manera oportuna las actuaciones que correspondan. </t>
  </si>
  <si>
    <t>SOLICITAR PERSONAL ADICIONAL CUANDO SE REQUIERA</t>
  </si>
  <si>
    <t>El profesional responsable de cobro coactivo,  trimestralmente o cuando corresponda, actualizará en la aplicación CGC las actuaciones que den fin al proceso y procedera a la depuración de la cartera. El registro queda en cuadros de control y en la plataforma.</t>
  </si>
  <si>
    <t xml:space="preserve">Realizar los correspondientes comites de cartera, en dode se discrimien los procesos susceptibles de ser terminados por remisibilidad </t>
  </si>
  <si>
    <t>Solicitar la actualización de  los protocolos o herramientas  de seguimiento para evitar futuros estancamientos.</t>
  </si>
  <si>
    <t>LOS PROCESOS Y TRÁMITES DE COBRO COACTIVO SE REALIZARON DE FORMA EFICIENTE Y OPORTUNA, SIN LA INTERFERENCIA DE DÁDIVAS QUE AFECTEN SU RECAUDO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</si>
</sst>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Calibri"/>
      <family val="2"/>
      <scheme val="minor"/>
    </font>
    <font>
      <sz val="11"/>
      <color rgb="FF444444"/>
      <name val="Calibri"/>
      <family val="2"/>
      <charset val="1"/>
    </font>
    <font>
      <sz val="10"/>
      <color rgb="FF000000"/>
      <name val="Calibri"/>
      <family val="2"/>
    </font>
    <font>
      <sz val="8"/>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theme="1"/>
      </left>
      <right style="thin">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4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109" xfId="0"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2" xfId="0" applyFont="1" applyFill="1" applyBorder="1" applyAlignment="1" applyProtection="1">
      <alignment horizontal="left" vertical="center" wrapText="1"/>
      <protection locked="0"/>
    </xf>
    <xf numFmtId="0" fontId="72" fillId="19"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wrapText="1"/>
    </xf>
    <xf numFmtId="0" fontId="70" fillId="3" borderId="0" xfId="0" applyFont="1" applyFill="1"/>
    <xf numFmtId="0" fontId="76" fillId="0" borderId="115" xfId="0" applyFont="1" applyBorder="1" applyAlignment="1">
      <alignment horizontal="center" vertical="center" wrapText="1" readingOrder="1"/>
    </xf>
    <xf numFmtId="0" fontId="76" fillId="0" borderId="115" xfId="0" applyFont="1" applyBorder="1" applyAlignment="1">
      <alignment horizontal="left" vertical="center" wrapText="1"/>
    </xf>
    <xf numFmtId="0" fontId="76" fillId="21" borderId="115" xfId="0" applyFont="1" applyFill="1" applyBorder="1" applyAlignment="1">
      <alignment horizontal="left" vertical="center" wrapText="1"/>
    </xf>
    <xf numFmtId="0" fontId="73" fillId="0" borderId="0" xfId="0" applyFont="1" applyAlignment="1">
      <alignment vertical="center" wrapText="1"/>
    </xf>
    <xf numFmtId="0" fontId="74" fillId="0" borderId="115" xfId="0" applyFont="1" applyBorder="1" applyAlignment="1">
      <alignment vertical="center" wrapText="1" readingOrder="1"/>
    </xf>
    <xf numFmtId="0" fontId="76" fillId="3" borderId="115" xfId="0" applyFont="1" applyFill="1" applyBorder="1" applyAlignment="1">
      <alignment horizontal="left" vertical="center" wrapText="1" readingOrder="1"/>
    </xf>
    <xf numFmtId="0" fontId="72" fillId="0" borderId="0" xfId="0" applyFont="1"/>
    <xf numFmtId="0" fontId="76" fillId="3" borderId="115" xfId="0" applyFont="1" applyFill="1" applyBorder="1" applyAlignment="1">
      <alignment horizontal="left" vertical="center"/>
    </xf>
    <xf numFmtId="0" fontId="76" fillId="3" borderId="115" xfId="0" applyFont="1" applyFill="1" applyBorder="1" applyAlignment="1">
      <alignment vertical="center" wrapText="1"/>
    </xf>
    <xf numFmtId="0" fontId="76" fillId="3" borderId="115" xfId="0" applyFont="1" applyFill="1" applyBorder="1" applyAlignment="1">
      <alignment vertical="center" wrapText="1" readingOrder="1"/>
    </xf>
    <xf numFmtId="0" fontId="76" fillId="3" borderId="115" xfId="0" applyFont="1" applyFill="1" applyBorder="1" applyAlignment="1">
      <alignment vertical="center"/>
    </xf>
    <xf numFmtId="0" fontId="76" fillId="3" borderId="115" xfId="0" applyFont="1" applyFill="1" applyBorder="1" applyAlignment="1">
      <alignment horizontal="center" vertical="center"/>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2" xfId="0" applyFont="1" applyFill="1" applyBorder="1" applyAlignment="1">
      <alignment horizontal="center" vertical="center"/>
    </xf>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1" fillId="3" borderId="112" xfId="0" applyFont="1" applyFill="1" applyBorder="1" applyAlignment="1">
      <alignment horizontal="left" vertical="top"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3" fillId="3" borderId="112" xfId="0" applyFont="1" applyFill="1" applyBorder="1" applyAlignment="1">
      <alignment horizontal="left" vertical="center"/>
    </xf>
    <xf numFmtId="0" fontId="81" fillId="0" borderId="112" xfId="0" applyFont="1" applyBorder="1" applyAlignment="1">
      <alignment vertical="top"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120" xfId="0" applyBorder="1" applyAlignment="1">
      <alignment horizontal="justify" vertical="center" wrapText="1"/>
    </xf>
    <xf numFmtId="0" fontId="0" fillId="0" borderId="31" xfId="0" applyBorder="1" applyAlignment="1">
      <alignment horizontal="justify" vertical="center" wrapText="1"/>
    </xf>
    <xf numFmtId="3" fontId="0" fillId="0" borderId="121" xfId="0" applyNumberFormat="1" applyBorder="1" applyAlignment="1">
      <alignment horizontal="justify" vertical="center" wrapText="1"/>
    </xf>
    <xf numFmtId="3" fontId="0" fillId="0" borderId="122" xfId="0" applyNumberFormat="1" applyBorder="1" applyAlignment="1">
      <alignment horizontal="justify" vertical="center" wrapText="1"/>
    </xf>
    <xf numFmtId="3" fontId="0" fillId="0" borderId="123" xfId="0" applyNumberFormat="1" applyBorder="1" applyAlignment="1">
      <alignment horizontal="justify" vertical="center" wrapText="1"/>
    </xf>
    <xf numFmtId="0" fontId="0" fillId="0" borderId="36" xfId="0" applyBorder="1" applyAlignment="1">
      <alignment horizontal="justify" vertical="center" wrapText="1"/>
    </xf>
    <xf numFmtId="0" fontId="84" fillId="0" borderId="110"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1" xfId="0" applyFont="1" applyBorder="1" applyAlignment="1">
      <alignment horizontal="center" vertical="center" wrapText="1"/>
    </xf>
    <xf numFmtId="0" fontId="84" fillId="0" borderId="12"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44" xfId="0" applyBorder="1" applyAlignment="1">
      <alignment horizontal="center" vertical="center" wrapText="1"/>
    </xf>
    <xf numFmtId="0" fontId="0" fillId="0" borderId="23" xfId="0" applyBorder="1" applyAlignment="1">
      <alignment horizontal="center" vertical="center" wrapText="1"/>
    </xf>
    <xf numFmtId="0" fontId="86" fillId="0" borderId="6" xfId="0" applyFont="1" applyBorder="1" applyAlignment="1">
      <alignment horizontal="left" vertical="center" wrapText="1"/>
    </xf>
    <xf numFmtId="0" fontId="18" fillId="0" borderId="35" xfId="0" applyFont="1" applyBorder="1" applyAlignment="1">
      <alignment horizontal="justify" vertical="center" wrapText="1"/>
    </xf>
    <xf numFmtId="0" fontId="0" fillId="0" borderId="23"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0" fontId="88" fillId="0" borderId="6" xfId="0" applyFont="1" applyBorder="1" applyAlignment="1" applyProtection="1">
      <alignment horizontal="justify" vertical="center" wrapText="1"/>
      <protection locked="0"/>
    </xf>
    <xf numFmtId="0" fontId="23" fillId="0" borderId="44" xfId="0" applyFont="1" applyBorder="1" applyAlignment="1" applyProtection="1">
      <alignment horizontal="left" vertical="top" wrapText="1"/>
      <protection locked="0"/>
    </xf>
    <xf numFmtId="0" fontId="12" fillId="3" borderId="35" xfId="0" applyFont="1" applyFill="1" applyBorder="1" applyAlignment="1">
      <alignment horizontal="center" vertical="center"/>
    </xf>
    <xf numFmtId="0" fontId="23" fillId="0" borderId="58" xfId="0" applyFont="1" applyBorder="1" applyAlignment="1" applyProtection="1">
      <alignment horizontal="left" vertical="top" wrapText="1"/>
      <protection locked="0"/>
    </xf>
    <xf numFmtId="14" fontId="12" fillId="3" borderId="76"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78"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132" xfId="0" applyFont="1" applyFill="1" applyBorder="1" applyAlignment="1">
      <alignment horizontal="center" vertical="center" wrapText="1"/>
    </xf>
    <xf numFmtId="0" fontId="86" fillId="0" borderId="6" xfId="0" applyFont="1" applyBorder="1" applyAlignment="1">
      <alignment horizontal="center" vertical="center" wrapText="1"/>
    </xf>
    <xf numFmtId="0" fontId="12" fillId="3" borderId="6" xfId="0" applyFont="1" applyFill="1" applyBorder="1" applyAlignment="1">
      <alignment horizontal="center" vertical="center"/>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4" fillId="4" borderId="75" xfId="0" applyFont="1" applyFill="1" applyBorder="1" applyAlignment="1">
      <alignment horizontal="center" vertical="center" wrapText="1"/>
    </xf>
    <xf numFmtId="0" fontId="0" fillId="0" borderId="32" xfId="0" applyBorder="1" applyAlignment="1">
      <alignment horizontal="left" vertical="center" wrapText="1"/>
    </xf>
    <xf numFmtId="0" fontId="0" fillId="0" borderId="37"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3" fillId="0" borderId="44" xfId="0" applyFont="1" applyBorder="1" applyAlignment="1" applyProtection="1">
      <alignment horizontal="justify" vertical="center" wrapText="1"/>
      <protection locked="0"/>
    </xf>
    <xf numFmtId="3" fontId="0" fillId="0" borderId="136" xfId="0" applyNumberFormat="1" applyBorder="1" applyAlignment="1">
      <alignment horizontal="justify" vertical="center" wrapText="1"/>
    </xf>
    <xf numFmtId="0" fontId="0" fillId="0" borderId="89" xfId="0" applyBorder="1" applyAlignment="1">
      <alignment horizontal="justify" vertical="center" wrapText="1"/>
    </xf>
    <xf numFmtId="2" fontId="0" fillId="0" borderId="23" xfId="3" applyNumberFormat="1" applyFont="1" applyBorder="1" applyAlignment="1">
      <alignment horizontal="center" vertical="center" wrapText="1"/>
    </xf>
    <xf numFmtId="2" fontId="0" fillId="0" borderId="23" xfId="3" applyNumberFormat="1" applyFont="1" applyBorder="1" applyAlignment="1">
      <alignment horizontal="justify" vertical="center" wrapText="1"/>
    </xf>
    <xf numFmtId="3" fontId="0" fillId="0" borderId="6" xfId="0" applyNumberFormat="1" applyBorder="1" applyAlignment="1">
      <alignment horizontal="justify" vertical="center" wrapText="1"/>
    </xf>
    <xf numFmtId="3" fontId="0" fillId="0" borderId="35"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0" fillId="0" borderId="138" xfId="0"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pplyProtection="1">
      <alignment horizontal="left" vertical="top" wrapText="1"/>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53" fillId="0" borderId="24" xfId="0" applyFont="1" applyBorder="1" applyAlignment="1">
      <alignment horizontal="justify" vertical="center" wrapText="1"/>
    </xf>
    <xf numFmtId="0" fontId="0" fillId="0" borderId="32" xfId="0" applyBorder="1" applyAlignment="1">
      <alignment horizontal="left" vertical="center"/>
    </xf>
    <xf numFmtId="0" fontId="86" fillId="0" borderId="24" xfId="0" applyFont="1" applyBorder="1" applyAlignment="1">
      <alignment horizontal="left" vertical="center"/>
    </xf>
    <xf numFmtId="0" fontId="12" fillId="0" borderId="35" xfId="0" applyFont="1" applyBorder="1" applyAlignment="1" applyProtection="1">
      <alignment horizontal="justify" vertical="center" wrapText="1"/>
      <protection locked="0"/>
    </xf>
    <xf numFmtId="2" fontId="0" fillId="0" borderId="32" xfId="3" applyNumberFormat="1" applyFont="1" applyBorder="1" applyAlignment="1">
      <alignment horizontal="justify"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23" fillId="0" borderId="28" xfId="0" applyFont="1" applyBorder="1" applyAlignment="1" applyProtection="1">
      <alignment horizontal="justify" vertical="center" wrapText="1"/>
      <protection locked="0"/>
    </xf>
    <xf numFmtId="0" fontId="0" fillId="0" borderId="24" xfId="0" applyBorder="1" applyAlignment="1">
      <alignment horizontal="center" vertical="center" wrapText="1"/>
    </xf>
    <xf numFmtId="0" fontId="13" fillId="0" borderId="78"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75" fillId="19" borderId="115" xfId="0" applyFont="1" applyFill="1" applyBorder="1" applyAlignment="1">
      <alignment horizontal="center" vertical="center" wrapText="1" readingOrder="1"/>
    </xf>
    <xf numFmtId="0" fontId="74" fillId="3" borderId="115"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protection locked="0"/>
    </xf>
    <xf numFmtId="0" fontId="74" fillId="0" borderId="112" xfId="0" applyFont="1" applyBorder="1" applyAlignment="1" applyProtection="1">
      <alignment horizontal="center" vertical="center"/>
      <protection locked="0"/>
    </xf>
    <xf numFmtId="0" fontId="74" fillId="20" borderId="112" xfId="0" applyFont="1" applyFill="1" applyBorder="1" applyAlignment="1" applyProtection="1">
      <alignment horizontal="center" vertical="center"/>
      <protection locked="0"/>
    </xf>
    <xf numFmtId="0" fontId="70" fillId="5" borderId="112"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left" vertical="center" wrapText="1"/>
      <protection locked="0"/>
    </xf>
    <xf numFmtId="0" fontId="74" fillId="0" borderId="115" xfId="0" applyFont="1" applyBorder="1" applyAlignment="1">
      <alignment horizontal="left" vertical="center" wrapText="1" readingOrder="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80" fillId="19" borderId="112" xfId="0" applyFont="1" applyFill="1" applyBorder="1" applyAlignment="1">
      <alignment horizontal="center"/>
    </xf>
    <xf numFmtId="0" fontId="78" fillId="0" borderId="0" xfId="0" applyFont="1" applyAlignment="1">
      <alignment horizontal="center" vertical="center" wrapText="1"/>
    </xf>
    <xf numFmtId="0" fontId="81" fillId="20" borderId="112" xfId="0" applyFont="1" applyFill="1" applyBorder="1" applyAlignment="1">
      <alignment horizontal="center" vertical="center" wrapText="1"/>
    </xf>
    <xf numFmtId="0" fontId="81" fillId="20" borderId="112"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8"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87" fillId="3" borderId="28" xfId="0" applyFont="1" applyFill="1" applyBorder="1" applyAlignment="1">
      <alignment horizontal="center" vertical="center" wrapText="1"/>
    </xf>
    <xf numFmtId="0" fontId="0" fillId="3" borderId="28" xfId="0"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4" fillId="16" borderId="107"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31" xfId="0" applyBorder="1" applyAlignment="1">
      <alignment horizontal="center" vertical="top"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23" xfId="0" applyBorder="1" applyAlignment="1">
      <alignment horizontal="center" vertical="center" wrapText="1"/>
    </xf>
    <xf numFmtId="0" fontId="12" fillId="0" borderId="32" xfId="0" applyFont="1" applyBorder="1" applyAlignment="1">
      <alignment horizontal="center" vertical="center" wrapText="1"/>
    </xf>
    <xf numFmtId="0" fontId="12" fillId="0" borderId="23"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23" xfId="4"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23" xfId="0" applyFont="1" applyBorder="1" applyAlignment="1">
      <alignment horizontal="center" vertical="center" wrapText="1"/>
    </xf>
    <xf numFmtId="9" fontId="0" fillId="0" borderId="32" xfId="4" applyFont="1" applyBorder="1" applyAlignment="1">
      <alignment horizontal="center" vertical="center" wrapText="1"/>
    </xf>
    <xf numFmtId="0" fontId="0" fillId="0" borderId="119" xfId="0" applyBorder="1" applyAlignment="1">
      <alignment horizontal="center" vertical="center" wrapText="1"/>
    </xf>
    <xf numFmtId="0" fontId="0" fillId="0" borderId="2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94" xfId="0" applyBorder="1" applyAlignment="1">
      <alignment horizontal="center" vertical="center" wrapText="1"/>
    </xf>
    <xf numFmtId="0" fontId="0" fillId="0" borderId="137"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78" xfId="0" applyBorder="1" applyAlignment="1">
      <alignment horizontal="center" vertical="center" wrapText="1"/>
    </xf>
    <xf numFmtId="0" fontId="26" fillId="0" borderId="24" xfId="0"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0" fillId="0" borderId="133" xfId="0" applyBorder="1" applyAlignment="1">
      <alignment horizontal="center" vertical="center" wrapText="1"/>
    </xf>
    <xf numFmtId="0" fontId="0" fillId="0" borderId="33"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6" fillId="0" borderId="32" xfId="0" applyFont="1" applyBorder="1" applyAlignment="1">
      <alignment horizontal="center" vertical="center" wrapText="1"/>
    </xf>
    <xf numFmtId="0" fontId="0" fillId="0" borderId="132" xfId="0"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ymarting_cendoj_ramajudicial_gov_co/Documents/Centro%20de%20Servicio/SIGCMA/Riesgos/2023/Asistencia%20Legal/Nueva%20Matriz%20de%20Riesgos%20Judicial%20borrador%20asistencia%20legal%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t="str">
            <v>Afectación al  presupuesto en un valor  &lt;5% y  ≥20%.</v>
          </cell>
        </row>
        <row r="32">
          <cell r="J32"/>
        </row>
        <row r="33">
          <cell r="J33"/>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50">
          <cell r="J50" t="str">
            <v xml:space="preserve">De la entidad y sector justicia a nivel nacional </v>
          </cell>
        </row>
        <row r="51">
          <cell r="J51" t="str">
            <v>Afectación al presupuesto en un valor ≥0,5%.</v>
          </cell>
        </row>
        <row r="52">
          <cell r="J52" t="str">
            <v>Incumplimiento del 20% de los indicadores del proceso</v>
          </cell>
        </row>
        <row r="60">
          <cell r="J60" t="str">
            <v xml:space="preserve">De la entidad y sector justicia a nivel nacional </v>
          </cell>
        </row>
        <row r="61">
          <cell r="J61" t="str">
            <v>Afectación al presupuesto  en un valor  &lt;1% y ≥5%.</v>
          </cell>
        </row>
        <row r="62">
          <cell r="J62" t="str">
            <v>Incumplimiento del 20% de los indicadores del proceso</v>
          </cell>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6" sqref="B16:I16"/>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19"/>
      <c r="B1" s="319"/>
      <c r="C1" s="319"/>
      <c r="D1" s="319"/>
      <c r="E1" s="319"/>
      <c r="F1" s="319"/>
    </row>
    <row r="5" spans="1:9">
      <c r="D5" s="15"/>
      <c r="E5" s="15"/>
      <c r="F5" s="15"/>
      <c r="G5" s="15"/>
      <c r="H5" s="15"/>
    </row>
    <row r="6" spans="1:9">
      <c r="D6" s="15"/>
      <c r="E6" s="15"/>
      <c r="F6" s="15"/>
      <c r="G6" s="15"/>
      <c r="H6" s="15"/>
    </row>
    <row r="7" spans="1:9" ht="33.75">
      <c r="A7" s="320" t="s">
        <v>0</v>
      </c>
      <c r="B7" s="320"/>
      <c r="C7" s="320"/>
      <c r="D7" s="320"/>
      <c r="E7" s="320"/>
      <c r="F7" s="320"/>
      <c r="G7" s="320"/>
      <c r="H7" s="320"/>
      <c r="I7" s="320"/>
    </row>
    <row r="9" spans="1:9" s="7" customFormat="1" ht="81.75" customHeight="1">
      <c r="A9" s="8" t="s">
        <v>1</v>
      </c>
      <c r="B9" s="321" t="s">
        <v>457</v>
      </c>
      <c r="C9" s="321"/>
      <c r="D9" s="321"/>
      <c r="E9" s="321"/>
      <c r="F9" s="321"/>
      <c r="G9" s="321"/>
      <c r="H9" s="321"/>
      <c r="I9" s="321"/>
    </row>
    <row r="10" spans="1:9" s="7" customFormat="1" ht="16.899999999999999" customHeight="1">
      <c r="A10" s="13"/>
      <c r="B10" s="14"/>
      <c r="C10" s="14"/>
      <c r="D10" s="13"/>
      <c r="E10" s="12"/>
    </row>
    <row r="11" spans="1:9" s="7" customFormat="1" ht="84" customHeight="1">
      <c r="A11" s="8" t="s">
        <v>2</v>
      </c>
      <c r="B11" s="9" t="s">
        <v>467</v>
      </c>
      <c r="C11" s="318" t="s">
        <v>466</v>
      </c>
      <c r="D11" s="318"/>
      <c r="E11" s="318"/>
      <c r="F11" s="318"/>
      <c r="G11" s="318"/>
      <c r="H11" s="318"/>
      <c r="I11" s="318"/>
    </row>
    <row r="12" spans="1:9" ht="32.25" customHeight="1">
      <c r="A12" s="11"/>
    </row>
    <row r="13" spans="1:9" ht="32.25" customHeight="1">
      <c r="A13" s="10" t="s">
        <v>4</v>
      </c>
      <c r="B13" s="317"/>
      <c r="C13" s="317"/>
      <c r="D13" s="317"/>
      <c r="E13" s="317"/>
      <c r="F13" s="317"/>
      <c r="G13" s="317"/>
      <c r="H13" s="317"/>
      <c r="I13" s="317"/>
    </row>
    <row r="14" spans="1:9" s="7" customFormat="1" ht="69" customHeight="1">
      <c r="A14" s="10" t="s">
        <v>6</v>
      </c>
      <c r="B14" s="318"/>
      <c r="C14" s="318"/>
      <c r="D14" s="318"/>
      <c r="E14" s="318"/>
      <c r="F14" s="318"/>
      <c r="G14" s="318"/>
      <c r="H14" s="318"/>
      <c r="I14" s="318"/>
    </row>
    <row r="15" spans="1:9" s="7" customFormat="1" ht="54" customHeight="1">
      <c r="A15" s="10" t="s">
        <v>7</v>
      </c>
      <c r="B15" s="318" t="s">
        <v>5</v>
      </c>
      <c r="C15" s="318"/>
      <c r="D15" s="318"/>
      <c r="E15" s="318"/>
      <c r="F15" s="318"/>
      <c r="G15" s="318"/>
      <c r="H15" s="318"/>
      <c r="I15" s="318"/>
    </row>
    <row r="16" spans="1:9" s="7" customFormat="1" ht="54" customHeight="1">
      <c r="A16" s="8" t="s">
        <v>8</v>
      </c>
      <c r="B16" s="318"/>
      <c r="C16" s="318"/>
      <c r="D16" s="318"/>
      <c r="E16" s="318"/>
      <c r="F16" s="318"/>
      <c r="G16" s="318"/>
      <c r="H16" s="318"/>
      <c r="I16" s="318"/>
    </row>
    <row r="18" spans="1:9" s="7" customFormat="1" ht="54.75" customHeight="1">
      <c r="A18" s="8" t="s">
        <v>9</v>
      </c>
      <c r="B18" s="316" t="s">
        <v>458</v>
      </c>
      <c r="C18" s="316"/>
      <c r="D18" s="316"/>
      <c r="E18" s="316"/>
      <c r="F18" s="316"/>
      <c r="G18" s="316"/>
      <c r="H18" s="316"/>
      <c r="I18" s="316"/>
    </row>
    <row r="21" spans="1:9">
      <c r="B21" s="248" t="s">
        <v>10</v>
      </c>
      <c r="C21" s="249" t="s">
        <v>11</v>
      </c>
      <c r="D21" s="249" t="s">
        <v>12</v>
      </c>
      <c r="E21" s="249" t="s">
        <v>13</v>
      </c>
    </row>
    <row r="22" spans="1:9">
      <c r="B22" s="250" t="s">
        <v>14</v>
      </c>
      <c r="C22" s="251" t="s">
        <v>15</v>
      </c>
      <c r="D22" s="251" t="s">
        <v>16</v>
      </c>
      <c r="E22" s="251" t="s">
        <v>17</v>
      </c>
    </row>
    <row r="23" spans="1:9">
      <c r="B23" s="252" t="s">
        <v>18</v>
      </c>
      <c r="C23" s="253" t="s">
        <v>9</v>
      </c>
      <c r="D23" s="253" t="s">
        <v>9</v>
      </c>
      <c r="E23" s="253" t="s">
        <v>9</v>
      </c>
    </row>
    <row r="24" spans="1:9">
      <c r="B24" s="250">
        <v>1</v>
      </c>
      <c r="C24" s="251" t="s">
        <v>19</v>
      </c>
      <c r="D24" s="251" t="s">
        <v>20</v>
      </c>
      <c r="E24" s="251"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322" t="s">
        <v>22</v>
      </c>
      <c r="C2" s="322"/>
      <c r="D2" s="322"/>
      <c r="E2" s="322"/>
      <c r="F2" s="322"/>
      <c r="G2" s="322"/>
      <c r="H2" s="322"/>
      <c r="I2" s="322"/>
      <c r="J2" s="322"/>
    </row>
    <row r="3" spans="2:10" ht="15.75" thickBot="1"/>
    <row r="4" spans="2:10">
      <c r="B4" s="323" t="s">
        <v>23</v>
      </c>
      <c r="C4" s="324"/>
      <c r="D4" s="324"/>
      <c r="E4" s="324"/>
      <c r="F4" s="324"/>
      <c r="G4" s="324"/>
      <c r="H4" s="324"/>
      <c r="I4" s="324"/>
      <c r="J4" s="325"/>
    </row>
    <row r="5" spans="2:10">
      <c r="B5" s="326"/>
      <c r="C5" s="327"/>
      <c r="D5" s="327"/>
      <c r="E5" s="327"/>
      <c r="F5" s="327"/>
      <c r="G5" s="327"/>
      <c r="H5" s="327"/>
      <c r="I5" s="327"/>
      <c r="J5" s="328"/>
    </row>
    <row r="6" spans="2:10">
      <c r="B6" s="326"/>
      <c r="C6" s="327"/>
      <c r="D6" s="327"/>
      <c r="E6" s="327"/>
      <c r="F6" s="327"/>
      <c r="G6" s="327"/>
      <c r="H6" s="327"/>
      <c r="I6" s="327"/>
      <c r="J6" s="328"/>
    </row>
    <row r="7" spans="2:10" ht="15.75" thickBot="1">
      <c r="B7" s="329"/>
      <c r="C7" s="330"/>
      <c r="D7" s="330"/>
      <c r="E7" s="330"/>
      <c r="F7" s="330"/>
      <c r="G7" s="330"/>
      <c r="H7" s="330"/>
      <c r="I7" s="330"/>
      <c r="J7" s="331"/>
    </row>
    <row r="9" spans="2:10">
      <c r="B9" s="332" t="s">
        <v>24</v>
      </c>
      <c r="C9" s="333"/>
      <c r="D9" s="333"/>
      <c r="E9" s="333"/>
      <c r="F9" s="333"/>
      <c r="G9" s="333"/>
      <c r="H9" s="333"/>
      <c r="I9" s="333"/>
      <c r="J9" s="334"/>
    </row>
    <row r="10" spans="2:10">
      <c r="B10" s="335"/>
      <c r="C10" s="327"/>
      <c r="D10" s="327"/>
      <c r="E10" s="327"/>
      <c r="F10" s="327"/>
      <c r="G10" s="327"/>
      <c r="H10" s="327"/>
      <c r="I10" s="327"/>
      <c r="J10" s="336"/>
    </row>
    <row r="11" spans="2:10">
      <c r="B11" s="335"/>
      <c r="C11" s="327"/>
      <c r="D11" s="327"/>
      <c r="E11" s="327"/>
      <c r="F11" s="327"/>
      <c r="G11" s="327"/>
      <c r="H11" s="327"/>
      <c r="I11" s="327"/>
      <c r="J11" s="336"/>
    </row>
    <row r="12" spans="2:10">
      <c r="B12" s="335"/>
      <c r="C12" s="327"/>
      <c r="D12" s="327"/>
      <c r="E12" s="327"/>
      <c r="F12" s="327"/>
      <c r="G12" s="327"/>
      <c r="H12" s="327"/>
      <c r="I12" s="327"/>
      <c r="J12" s="336"/>
    </row>
    <row r="13" spans="2:10">
      <c r="B13" s="335"/>
      <c r="C13" s="327"/>
      <c r="D13" s="327"/>
      <c r="E13" s="327"/>
      <c r="F13" s="327"/>
      <c r="G13" s="327"/>
      <c r="H13" s="327"/>
      <c r="I13" s="327"/>
      <c r="J13" s="336"/>
    </row>
    <row r="14" spans="2:10">
      <c r="B14" s="335"/>
      <c r="C14" s="327"/>
      <c r="D14" s="327"/>
      <c r="E14" s="327"/>
      <c r="F14" s="327"/>
      <c r="G14" s="327"/>
      <c r="H14" s="327"/>
      <c r="I14" s="327"/>
      <c r="J14" s="336"/>
    </row>
    <row r="15" spans="2:10">
      <c r="B15" s="337"/>
      <c r="C15" s="338"/>
      <c r="D15" s="338"/>
      <c r="E15" s="338"/>
      <c r="F15" s="338"/>
      <c r="G15" s="338"/>
      <c r="H15" s="338"/>
      <c r="I15" s="338"/>
      <c r="J15" s="339"/>
    </row>
    <row r="17" spans="2:10">
      <c r="B17" s="332" t="s">
        <v>25</v>
      </c>
      <c r="C17" s="333"/>
      <c r="D17" s="333"/>
      <c r="E17" s="333"/>
      <c r="F17" s="333"/>
      <c r="G17" s="333"/>
      <c r="H17" s="333"/>
      <c r="I17" s="333"/>
      <c r="J17" s="334"/>
    </row>
    <row r="18" spans="2:10">
      <c r="B18" s="335"/>
      <c r="C18" s="327"/>
      <c r="D18" s="327"/>
      <c r="E18" s="327"/>
      <c r="F18" s="327"/>
      <c r="G18" s="327"/>
      <c r="H18" s="327"/>
      <c r="I18" s="327"/>
      <c r="J18" s="336"/>
    </row>
    <row r="19" spans="2:10">
      <c r="B19" s="335"/>
      <c r="C19" s="327"/>
      <c r="D19" s="327"/>
      <c r="E19" s="327"/>
      <c r="F19" s="327"/>
      <c r="G19" s="327"/>
      <c r="H19" s="327"/>
      <c r="I19" s="327"/>
      <c r="J19" s="336"/>
    </row>
    <row r="20" spans="2:10">
      <c r="B20" s="337"/>
      <c r="C20" s="338"/>
      <c r="D20" s="338"/>
      <c r="E20" s="338"/>
      <c r="F20" s="338"/>
      <c r="G20" s="338"/>
      <c r="H20" s="338"/>
      <c r="I20" s="338"/>
      <c r="J20" s="339"/>
    </row>
    <row r="22" spans="2:10">
      <c r="B22" s="332" t="s">
        <v>26</v>
      </c>
      <c r="C22" s="333"/>
      <c r="D22" s="333"/>
      <c r="E22" s="333"/>
      <c r="F22" s="333"/>
      <c r="G22" s="333"/>
      <c r="H22" s="333"/>
      <c r="I22" s="333"/>
      <c r="J22" s="334"/>
    </row>
    <row r="23" spans="2:10">
      <c r="B23" s="335"/>
      <c r="C23" s="327"/>
      <c r="D23" s="327"/>
      <c r="E23" s="327"/>
      <c r="F23" s="327"/>
      <c r="G23" s="327"/>
      <c r="H23" s="327"/>
      <c r="I23" s="327"/>
      <c r="J23" s="336"/>
    </row>
    <row r="24" spans="2:10">
      <c r="B24" s="335"/>
      <c r="C24" s="327"/>
      <c r="D24" s="327"/>
      <c r="E24" s="327"/>
      <c r="F24" s="327"/>
      <c r="G24" s="327"/>
      <c r="H24" s="327"/>
      <c r="I24" s="327"/>
      <c r="J24" s="336"/>
    </row>
    <row r="25" spans="2:10">
      <c r="B25" s="335"/>
      <c r="C25" s="327"/>
      <c r="D25" s="327"/>
      <c r="E25" s="327"/>
      <c r="F25" s="327"/>
      <c r="G25" s="327"/>
      <c r="H25" s="327"/>
      <c r="I25" s="327"/>
      <c r="J25" s="336"/>
    </row>
    <row r="26" spans="2:10">
      <c r="B26" s="335"/>
      <c r="C26" s="327"/>
      <c r="D26" s="327"/>
      <c r="E26" s="327"/>
      <c r="F26" s="327"/>
      <c r="G26" s="327"/>
      <c r="H26" s="327"/>
      <c r="I26" s="327"/>
      <c r="J26" s="336"/>
    </row>
    <row r="27" spans="2:10">
      <c r="B27" s="335"/>
      <c r="C27" s="327"/>
      <c r="D27" s="327"/>
      <c r="E27" s="327"/>
      <c r="F27" s="327"/>
      <c r="G27" s="327"/>
      <c r="H27" s="327"/>
      <c r="I27" s="327"/>
      <c r="J27" s="336"/>
    </row>
    <row r="28" spans="2:10">
      <c r="B28" s="335"/>
      <c r="C28" s="327"/>
      <c r="D28" s="327"/>
      <c r="E28" s="327"/>
      <c r="F28" s="327"/>
      <c r="G28" s="327"/>
      <c r="H28" s="327"/>
      <c r="I28" s="327"/>
      <c r="J28" s="336"/>
    </row>
    <row r="29" spans="2:10">
      <c r="B29" s="335"/>
      <c r="C29" s="327"/>
      <c r="D29" s="327"/>
      <c r="E29" s="327"/>
      <c r="F29" s="327"/>
      <c r="G29" s="327"/>
      <c r="H29" s="327"/>
      <c r="I29" s="327"/>
      <c r="J29" s="336"/>
    </row>
    <row r="30" spans="2:10">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8" zoomScaleNormal="98" workbookViewId="0">
      <selection activeCell="B7" sqref="B7:C7"/>
    </sheetView>
  </sheetViews>
  <sheetFormatPr baseColWidth="10" defaultColWidth="10.42578125" defaultRowHeight="14.25"/>
  <cols>
    <col min="1" max="1" width="53.28515625" style="222" customWidth="1"/>
    <col min="2" max="2" width="15.42578125" style="223" customWidth="1"/>
    <col min="3" max="3" width="72.140625" style="190" customWidth="1"/>
    <col min="4" max="4" width="24.140625" style="223" customWidth="1"/>
    <col min="5" max="5" width="55.85546875" style="190" customWidth="1"/>
    <col min="6" max="6" width="4.7109375" style="190" customWidth="1"/>
    <col min="7" max="16384" width="10.42578125" style="190"/>
  </cols>
  <sheetData>
    <row r="1" spans="1:8" ht="80.099999999999994" customHeight="1">
      <c r="A1" s="188"/>
      <c r="B1" s="342" t="s">
        <v>27</v>
      </c>
      <c r="C1" s="342"/>
      <c r="D1" s="342"/>
      <c r="E1" s="188"/>
      <c r="F1" s="189"/>
      <c r="G1" s="189"/>
      <c r="H1" s="189"/>
    </row>
    <row r="2" spans="1:8" ht="54.75" customHeight="1">
      <c r="A2" s="191" t="s">
        <v>28</v>
      </c>
      <c r="B2" s="343" t="s">
        <v>457</v>
      </c>
      <c r="C2" s="344"/>
      <c r="D2" s="192" t="s">
        <v>29</v>
      </c>
      <c r="E2" s="193" t="s">
        <v>468</v>
      </c>
    </row>
    <row r="3" spans="1:8" ht="16.7" customHeight="1">
      <c r="A3" s="194"/>
      <c r="B3" s="195"/>
      <c r="C3" s="195"/>
      <c r="D3" s="196"/>
      <c r="E3" s="195"/>
    </row>
    <row r="4" spans="1:8" ht="54.75" customHeight="1">
      <c r="A4" s="191" t="s">
        <v>30</v>
      </c>
      <c r="B4" s="345" t="s">
        <v>457</v>
      </c>
      <c r="C4" s="346"/>
      <c r="D4" s="346"/>
      <c r="E4" s="346"/>
    </row>
    <row r="5" spans="1:8" ht="13.35" customHeight="1">
      <c r="A5" s="197"/>
      <c r="B5" s="198"/>
      <c r="D5" s="196"/>
      <c r="E5" s="196"/>
    </row>
    <row r="6" spans="1:8" ht="21" customHeight="1">
      <c r="A6" s="347" t="s">
        <v>31</v>
      </c>
      <c r="B6" s="348" t="s">
        <v>32</v>
      </c>
      <c r="C6" s="348"/>
      <c r="D6" s="348" t="s">
        <v>33</v>
      </c>
      <c r="E6" s="348"/>
    </row>
    <row r="7" spans="1:8" ht="115.5" customHeight="1">
      <c r="A7" s="347"/>
      <c r="B7" s="349" t="s">
        <v>469</v>
      </c>
      <c r="C7" s="350"/>
      <c r="D7" s="351" t="s">
        <v>35</v>
      </c>
      <c r="E7" s="351"/>
    </row>
    <row r="8" spans="1:8" ht="21" customHeight="1">
      <c r="A8" s="197"/>
      <c r="B8" s="198"/>
      <c r="D8" s="196"/>
      <c r="E8" s="196"/>
    </row>
    <row r="9" spans="1:8" ht="20.100000000000001" customHeight="1">
      <c r="A9" s="340" t="s">
        <v>36</v>
      </c>
      <c r="B9" s="340"/>
      <c r="C9" s="340"/>
      <c r="D9" s="340"/>
      <c r="E9" s="340"/>
    </row>
    <row r="10" spans="1:8" ht="20.100000000000001" customHeight="1">
      <c r="A10" s="199" t="s">
        <v>37</v>
      </c>
      <c r="B10" s="199" t="s">
        <v>38</v>
      </c>
      <c r="C10" s="199" t="s">
        <v>39</v>
      </c>
      <c r="D10" s="199" t="s">
        <v>40</v>
      </c>
      <c r="E10" s="199" t="s">
        <v>41</v>
      </c>
    </row>
    <row r="11" spans="1:8" s="203" customFormat="1" ht="118.5" customHeight="1">
      <c r="A11" s="341" t="s">
        <v>42</v>
      </c>
      <c r="B11" s="200">
        <v>1</v>
      </c>
      <c r="C11" s="201" t="s">
        <v>43</v>
      </c>
      <c r="D11" s="202">
        <v>1</v>
      </c>
      <c r="E11" s="201" t="s">
        <v>44</v>
      </c>
    </row>
    <row r="12" spans="1:8" s="203" customFormat="1" ht="113.25" customHeight="1">
      <c r="A12" s="341"/>
      <c r="B12" s="200">
        <v>2</v>
      </c>
      <c r="C12" s="201" t="s">
        <v>45</v>
      </c>
      <c r="D12" s="202"/>
      <c r="E12" s="201"/>
    </row>
    <row r="13" spans="1:8" ht="80.099999999999994" customHeight="1">
      <c r="A13" s="352" t="s">
        <v>46</v>
      </c>
      <c r="B13" s="204">
        <v>3</v>
      </c>
      <c r="C13" s="205" t="s">
        <v>47</v>
      </c>
      <c r="D13" s="204">
        <v>2</v>
      </c>
      <c r="E13" s="205" t="s">
        <v>48</v>
      </c>
    </row>
    <row r="14" spans="1:8" ht="80.099999999999994" customHeight="1">
      <c r="A14" s="352"/>
      <c r="B14" s="204">
        <v>4</v>
      </c>
      <c r="C14" s="205" t="s">
        <v>49</v>
      </c>
      <c r="D14" s="204"/>
      <c r="E14" s="205"/>
    </row>
    <row r="15" spans="1:8" ht="80.099999999999994" customHeight="1">
      <c r="A15" s="352"/>
      <c r="B15" s="204">
        <v>5</v>
      </c>
      <c r="C15" s="205" t="s">
        <v>50</v>
      </c>
      <c r="D15" s="204"/>
      <c r="E15" s="205"/>
    </row>
    <row r="16" spans="1:8" ht="80.099999999999994" customHeight="1">
      <c r="A16" s="353" t="s">
        <v>51</v>
      </c>
      <c r="B16" s="204">
        <v>6</v>
      </c>
      <c r="C16" s="205" t="s">
        <v>52</v>
      </c>
      <c r="D16" s="204">
        <v>3</v>
      </c>
      <c r="E16" s="201" t="s">
        <v>53</v>
      </c>
    </row>
    <row r="17" spans="1:10" ht="80.099999999999994" customHeight="1">
      <c r="A17" s="353"/>
      <c r="B17" s="204">
        <v>7</v>
      </c>
      <c r="C17" s="205" t="s">
        <v>54</v>
      </c>
      <c r="D17" s="204">
        <v>4</v>
      </c>
      <c r="E17" s="201" t="s">
        <v>55</v>
      </c>
    </row>
    <row r="18" spans="1:10" ht="80.099999999999994" customHeight="1">
      <c r="A18" s="353"/>
      <c r="B18" s="204">
        <v>8</v>
      </c>
      <c r="C18" s="205" t="s">
        <v>56</v>
      </c>
      <c r="D18" s="204"/>
      <c r="E18" s="206"/>
    </row>
    <row r="19" spans="1:10" ht="80.099999999999994" customHeight="1">
      <c r="A19" s="353"/>
      <c r="B19" s="204">
        <v>9</v>
      </c>
      <c r="C19" s="205" t="s">
        <v>57</v>
      </c>
      <c r="D19" s="204"/>
      <c r="E19" s="205"/>
    </row>
    <row r="20" spans="1:10" ht="80.099999999999994" customHeight="1">
      <c r="A20" s="353"/>
      <c r="B20" s="204">
        <v>10</v>
      </c>
      <c r="C20" s="205" t="s">
        <v>58</v>
      </c>
      <c r="D20" s="204"/>
      <c r="E20" s="201"/>
      <c r="J20" s="207"/>
    </row>
    <row r="21" spans="1:10" ht="80.099999999999994" customHeight="1">
      <c r="A21" s="353"/>
      <c r="B21" s="204">
        <v>11</v>
      </c>
      <c r="C21" s="205" t="s">
        <v>59</v>
      </c>
      <c r="D21" s="204"/>
      <c r="E21" s="205"/>
      <c r="J21" s="207"/>
    </row>
    <row r="22" spans="1:10" ht="80.099999999999994" customHeight="1">
      <c r="A22" s="353"/>
      <c r="B22" s="204">
        <v>12</v>
      </c>
      <c r="C22" s="205" t="s">
        <v>60</v>
      </c>
      <c r="D22" s="204"/>
      <c r="E22" s="205"/>
      <c r="J22" s="207"/>
    </row>
    <row r="23" spans="1:10" ht="80.099999999999994" customHeight="1">
      <c r="A23" s="353" t="s">
        <v>61</v>
      </c>
      <c r="B23" s="204">
        <v>13</v>
      </c>
      <c r="C23" s="201" t="s">
        <v>62</v>
      </c>
      <c r="D23" s="200">
        <v>5</v>
      </c>
      <c r="E23" s="201" t="s">
        <v>63</v>
      </c>
    </row>
    <row r="24" spans="1:10" ht="80.099999999999994" customHeight="1">
      <c r="A24" s="353"/>
      <c r="B24" s="204">
        <v>14</v>
      </c>
      <c r="C24" s="201" t="s">
        <v>64</v>
      </c>
      <c r="D24" s="200">
        <v>6</v>
      </c>
      <c r="E24" s="201" t="s">
        <v>65</v>
      </c>
    </row>
    <row r="25" spans="1:10" ht="80.099999999999994" customHeight="1">
      <c r="A25" s="353"/>
      <c r="B25" s="204">
        <v>15</v>
      </c>
      <c r="C25" s="201" t="s">
        <v>66</v>
      </c>
      <c r="D25" s="200">
        <v>7</v>
      </c>
      <c r="E25" s="201" t="s">
        <v>67</v>
      </c>
    </row>
    <row r="26" spans="1:10" ht="80.099999999999994" customHeight="1">
      <c r="A26" s="353"/>
      <c r="B26" s="204">
        <v>16</v>
      </c>
      <c r="C26" s="201" t="s">
        <v>68</v>
      </c>
      <c r="D26" s="200"/>
      <c r="E26" s="201"/>
    </row>
    <row r="27" spans="1:10" ht="174.6" customHeight="1">
      <c r="A27" s="208" t="s">
        <v>69</v>
      </c>
      <c r="B27" s="204">
        <v>17</v>
      </c>
      <c r="C27" s="201" t="s">
        <v>70</v>
      </c>
      <c r="D27" s="200">
        <v>8</v>
      </c>
      <c r="E27" s="201" t="s">
        <v>71</v>
      </c>
    </row>
    <row r="28" spans="1:10" ht="48.75" customHeight="1">
      <c r="A28" s="353" t="s">
        <v>72</v>
      </c>
      <c r="B28" s="204">
        <v>18</v>
      </c>
      <c r="C28" s="209" t="s">
        <v>73</v>
      </c>
      <c r="D28" s="204"/>
      <c r="E28" s="205"/>
    </row>
    <row r="29" spans="1:10" ht="87" customHeight="1">
      <c r="A29" s="353"/>
      <c r="B29" s="204">
        <v>19</v>
      </c>
      <c r="C29" s="209" t="s">
        <v>74</v>
      </c>
      <c r="D29" s="204"/>
      <c r="E29" s="205"/>
    </row>
    <row r="30" spans="1:10" ht="20.100000000000001" customHeight="1">
      <c r="A30" s="340" t="s">
        <v>75</v>
      </c>
      <c r="B30" s="340"/>
      <c r="C30" s="340"/>
      <c r="D30" s="340"/>
      <c r="E30" s="340"/>
    </row>
    <row r="31" spans="1:10" ht="20.100000000000001" customHeight="1">
      <c r="A31" s="199" t="s">
        <v>37</v>
      </c>
      <c r="B31" s="199" t="s">
        <v>38</v>
      </c>
      <c r="C31" s="199" t="s">
        <v>76</v>
      </c>
      <c r="D31" s="199" t="s">
        <v>40</v>
      </c>
      <c r="E31" s="199" t="s">
        <v>77</v>
      </c>
    </row>
    <row r="32" spans="1:10" ht="98.45" customHeight="1">
      <c r="A32" s="353" t="s">
        <v>78</v>
      </c>
      <c r="B32" s="200">
        <v>1</v>
      </c>
      <c r="C32" s="201" t="s">
        <v>79</v>
      </c>
      <c r="D32" s="200">
        <v>1</v>
      </c>
      <c r="E32" s="201" t="s">
        <v>80</v>
      </c>
    </row>
    <row r="33" spans="1:5" ht="81" customHeight="1">
      <c r="A33" s="353"/>
      <c r="B33" s="200">
        <v>2</v>
      </c>
      <c r="C33" s="201" t="s">
        <v>81</v>
      </c>
      <c r="D33" s="200">
        <v>2</v>
      </c>
      <c r="E33" s="201" t="s">
        <v>82</v>
      </c>
    </row>
    <row r="34" spans="1:5" ht="92.1" customHeight="1">
      <c r="A34" s="353"/>
      <c r="B34" s="200"/>
      <c r="C34" s="201"/>
      <c r="D34" s="200">
        <v>3</v>
      </c>
      <c r="E34" s="201" t="s">
        <v>83</v>
      </c>
    </row>
    <row r="35" spans="1:5" ht="68.25" customHeight="1">
      <c r="A35" s="353"/>
      <c r="B35" s="200"/>
      <c r="C35" s="201"/>
      <c r="D35" s="200">
        <v>4</v>
      </c>
      <c r="E35" s="201" t="s">
        <v>84</v>
      </c>
    </row>
    <row r="36" spans="1:5" ht="68.25" customHeight="1">
      <c r="A36" s="353"/>
      <c r="B36" s="200"/>
      <c r="C36" s="203"/>
      <c r="D36" s="200">
        <v>5</v>
      </c>
      <c r="E36" s="201" t="s">
        <v>85</v>
      </c>
    </row>
    <row r="37" spans="1:5" ht="41.45" customHeight="1">
      <c r="A37" s="353"/>
      <c r="B37" s="200"/>
      <c r="C37" s="209"/>
      <c r="D37" s="200">
        <v>6</v>
      </c>
      <c r="E37" s="201" t="s">
        <v>86</v>
      </c>
    </row>
    <row r="38" spans="1:5" ht="49.5" customHeight="1">
      <c r="A38" s="353"/>
      <c r="B38" s="200"/>
      <c r="C38" s="209"/>
      <c r="D38" s="200">
        <v>7</v>
      </c>
      <c r="E38" s="209" t="s">
        <v>87</v>
      </c>
    </row>
    <row r="39" spans="1:5" ht="49.5" customHeight="1">
      <c r="A39" s="353" t="s">
        <v>88</v>
      </c>
      <c r="B39" s="200">
        <v>3</v>
      </c>
      <c r="C39" s="209" t="s">
        <v>89</v>
      </c>
      <c r="D39" s="200">
        <v>8</v>
      </c>
      <c r="E39" s="209" t="s">
        <v>90</v>
      </c>
    </row>
    <row r="40" spans="1:5" ht="49.5" customHeight="1">
      <c r="A40" s="353"/>
      <c r="B40" s="200"/>
      <c r="C40" s="209"/>
      <c r="D40" s="200">
        <v>9</v>
      </c>
      <c r="E40" s="209" t="s">
        <v>91</v>
      </c>
    </row>
    <row r="41" spans="1:5" s="210" customFormat="1" ht="68.25" customHeight="1">
      <c r="A41" s="353"/>
      <c r="B41" s="200"/>
      <c r="C41" s="209"/>
      <c r="D41" s="200">
        <v>10</v>
      </c>
      <c r="E41" s="209" t="s">
        <v>92</v>
      </c>
    </row>
    <row r="42" spans="1:5" s="210" customFormat="1" ht="78.75" customHeight="1">
      <c r="A42" s="353"/>
      <c r="B42" s="200"/>
      <c r="C42" s="211"/>
      <c r="D42" s="200">
        <v>11</v>
      </c>
      <c r="E42" s="209" t="s">
        <v>93</v>
      </c>
    </row>
    <row r="43" spans="1:5" s="210" customFormat="1" ht="42.75">
      <c r="A43" s="353" t="s">
        <v>94</v>
      </c>
      <c r="B43" s="200">
        <v>4</v>
      </c>
      <c r="C43" s="201" t="s">
        <v>95</v>
      </c>
      <c r="D43" s="200">
        <v>12</v>
      </c>
      <c r="E43" s="212" t="s">
        <v>96</v>
      </c>
    </row>
    <row r="44" spans="1:5" s="210" customFormat="1" ht="55.5" customHeight="1">
      <c r="A44" s="353"/>
      <c r="B44" s="200">
        <v>5</v>
      </c>
      <c r="C44" s="201" t="s">
        <v>97</v>
      </c>
      <c r="D44" s="200"/>
      <c r="E44" s="201"/>
    </row>
    <row r="45" spans="1:5" s="210" customFormat="1" ht="42.75">
      <c r="A45" s="353"/>
      <c r="B45" s="200">
        <v>6</v>
      </c>
      <c r="C45" s="201" t="s">
        <v>98</v>
      </c>
      <c r="D45" s="200">
        <v>13</v>
      </c>
      <c r="E45" s="201" t="s">
        <v>99</v>
      </c>
    </row>
    <row r="46" spans="1:5" s="210" customFormat="1" ht="61.5" customHeight="1">
      <c r="A46" s="353"/>
      <c r="B46" s="200">
        <v>7</v>
      </c>
      <c r="C46" s="201" t="s">
        <v>100</v>
      </c>
      <c r="D46" s="200">
        <v>14</v>
      </c>
      <c r="E46" s="201" t="s">
        <v>101</v>
      </c>
    </row>
    <row r="47" spans="1:5" ht="71.25" customHeight="1">
      <c r="A47" s="353"/>
      <c r="B47" s="200">
        <v>8</v>
      </c>
      <c r="C47" s="212" t="s">
        <v>102</v>
      </c>
      <c r="D47" s="200">
        <v>15</v>
      </c>
      <c r="E47" s="201" t="s">
        <v>103</v>
      </c>
    </row>
    <row r="48" spans="1:5" ht="105" customHeight="1">
      <c r="A48" s="353"/>
      <c r="B48" s="200">
        <v>9</v>
      </c>
      <c r="C48" s="201" t="s">
        <v>104</v>
      </c>
      <c r="D48" s="200">
        <v>16</v>
      </c>
      <c r="E48" s="201" t="s">
        <v>105</v>
      </c>
    </row>
    <row r="49" spans="1:5" ht="75.599999999999994" customHeight="1">
      <c r="A49" s="353" t="s">
        <v>106</v>
      </c>
      <c r="B49" s="200">
        <v>10</v>
      </c>
      <c r="C49" s="201" t="s">
        <v>107</v>
      </c>
      <c r="D49" s="200">
        <v>17</v>
      </c>
      <c r="E49" s="201" t="s">
        <v>108</v>
      </c>
    </row>
    <row r="50" spans="1:5" ht="62.45" customHeight="1">
      <c r="A50" s="353"/>
      <c r="B50" s="200">
        <v>11</v>
      </c>
      <c r="C50" s="201" t="s">
        <v>109</v>
      </c>
      <c r="D50" s="202">
        <v>18</v>
      </c>
      <c r="E50" s="201" t="s">
        <v>110</v>
      </c>
    </row>
    <row r="51" spans="1:5" ht="28.5">
      <c r="A51" s="353"/>
      <c r="B51" s="200">
        <v>12</v>
      </c>
      <c r="C51" s="201" t="s">
        <v>111</v>
      </c>
      <c r="D51" s="202">
        <v>19</v>
      </c>
      <c r="E51" s="201" t="s">
        <v>112</v>
      </c>
    </row>
    <row r="52" spans="1:5" ht="57">
      <c r="A52" s="353" t="s">
        <v>113</v>
      </c>
      <c r="B52" s="200">
        <v>13</v>
      </c>
      <c r="C52" s="201" t="s">
        <v>114</v>
      </c>
      <c r="D52" s="202">
        <v>20</v>
      </c>
      <c r="E52" s="212" t="s">
        <v>115</v>
      </c>
    </row>
    <row r="53" spans="1:5" ht="28.5">
      <c r="A53" s="353"/>
      <c r="B53" s="200">
        <v>14</v>
      </c>
      <c r="C53" s="201" t="s">
        <v>116</v>
      </c>
      <c r="D53" s="202">
        <v>21</v>
      </c>
      <c r="E53" s="212" t="s">
        <v>117</v>
      </c>
    </row>
    <row r="54" spans="1:5" ht="71.25">
      <c r="A54" s="353"/>
      <c r="B54" s="200">
        <v>15</v>
      </c>
      <c r="C54" s="201" t="s">
        <v>118</v>
      </c>
      <c r="D54" s="202"/>
      <c r="E54" s="212"/>
    </row>
    <row r="55" spans="1:5" ht="28.5">
      <c r="A55" s="353"/>
      <c r="B55" s="200">
        <v>16</v>
      </c>
      <c r="C55" s="201" t="s">
        <v>119</v>
      </c>
      <c r="D55" s="202"/>
      <c r="E55" s="212"/>
    </row>
    <row r="56" spans="1:5">
      <c r="A56" s="353"/>
      <c r="B56" s="200">
        <v>17</v>
      </c>
      <c r="C56" s="201" t="s">
        <v>120</v>
      </c>
      <c r="D56" s="202"/>
      <c r="E56" s="212"/>
    </row>
    <row r="57" spans="1:5" ht="28.5">
      <c r="A57" s="353"/>
      <c r="B57" s="200">
        <v>18</v>
      </c>
      <c r="C57" s="201" t="s">
        <v>121</v>
      </c>
      <c r="D57" s="202"/>
      <c r="E57" s="212"/>
    </row>
    <row r="58" spans="1:5">
      <c r="A58" s="353"/>
      <c r="B58" s="200">
        <v>19</v>
      </c>
      <c r="C58" s="201" t="s">
        <v>122</v>
      </c>
      <c r="D58" s="202"/>
      <c r="E58" s="212"/>
    </row>
    <row r="59" spans="1:5" ht="28.5">
      <c r="A59" s="353"/>
      <c r="B59" s="200">
        <v>20</v>
      </c>
      <c r="C59" s="201" t="s">
        <v>123</v>
      </c>
      <c r="D59" s="202"/>
      <c r="E59" s="212"/>
    </row>
    <row r="60" spans="1:5" ht="28.5">
      <c r="A60" s="353"/>
      <c r="B60" s="200">
        <v>21</v>
      </c>
      <c r="C60" s="201" t="s">
        <v>124</v>
      </c>
      <c r="D60" s="202"/>
      <c r="E60" s="212"/>
    </row>
    <row r="61" spans="1:5">
      <c r="A61" s="353"/>
      <c r="B61" s="200">
        <v>22</v>
      </c>
      <c r="C61" s="201" t="s">
        <v>125</v>
      </c>
      <c r="D61" s="202"/>
      <c r="E61" s="213"/>
    </row>
    <row r="62" spans="1:5" ht="42.75">
      <c r="A62" s="353" t="s">
        <v>126</v>
      </c>
      <c r="B62" s="200">
        <v>23</v>
      </c>
      <c r="C62" s="201" t="s">
        <v>127</v>
      </c>
      <c r="D62" s="202">
        <v>22</v>
      </c>
      <c r="E62" s="212" t="s">
        <v>128</v>
      </c>
    </row>
    <row r="63" spans="1:5" ht="42.75">
      <c r="A63" s="353"/>
      <c r="B63" s="200">
        <v>24</v>
      </c>
      <c r="C63" s="201" t="s">
        <v>129</v>
      </c>
      <c r="D63" s="202">
        <v>23</v>
      </c>
      <c r="E63" s="201" t="s">
        <v>130</v>
      </c>
    </row>
    <row r="64" spans="1:5">
      <c r="A64" s="353"/>
      <c r="B64" s="200">
        <v>25</v>
      </c>
      <c r="C64" s="201" t="s">
        <v>131</v>
      </c>
      <c r="D64" s="202"/>
      <c r="E64" s="212"/>
    </row>
    <row r="65" spans="1:10" ht="42.75">
      <c r="A65" s="354" t="s">
        <v>132</v>
      </c>
      <c r="B65" s="200">
        <v>26</v>
      </c>
      <c r="C65" s="201" t="s">
        <v>133</v>
      </c>
      <c r="D65" s="202">
        <v>24</v>
      </c>
      <c r="E65" s="212" t="s">
        <v>134</v>
      </c>
    </row>
    <row r="66" spans="1:10" ht="45" customHeight="1">
      <c r="A66" s="355"/>
      <c r="B66" s="200"/>
      <c r="C66" s="201"/>
      <c r="D66" s="202"/>
      <c r="E66" s="202"/>
    </row>
    <row r="67" spans="1:10" ht="77.099999999999994" customHeight="1">
      <c r="A67" s="353" t="s">
        <v>135</v>
      </c>
      <c r="B67" s="200">
        <v>27</v>
      </c>
      <c r="C67" s="201" t="s">
        <v>136</v>
      </c>
      <c r="D67" s="202">
        <v>25</v>
      </c>
      <c r="E67" s="201" t="s">
        <v>137</v>
      </c>
    </row>
    <row r="68" spans="1:10" ht="15.95" customHeight="1">
      <c r="A68" s="353"/>
      <c r="B68" s="200"/>
      <c r="C68" s="201"/>
      <c r="D68" s="202">
        <v>26</v>
      </c>
      <c r="E68" s="201" t="s">
        <v>138</v>
      </c>
    </row>
    <row r="69" spans="1:10" ht="50.1" customHeight="1">
      <c r="A69" s="353" t="s">
        <v>139</v>
      </c>
      <c r="B69" s="200">
        <v>28</v>
      </c>
      <c r="C69" s="212" t="s">
        <v>140</v>
      </c>
      <c r="D69" s="202">
        <v>27</v>
      </c>
      <c r="E69" s="212" t="s">
        <v>141</v>
      </c>
    </row>
    <row r="70" spans="1:10" ht="50.1" customHeight="1">
      <c r="A70" s="353"/>
      <c r="B70" s="200">
        <v>29</v>
      </c>
      <c r="C70" s="212" t="s">
        <v>142</v>
      </c>
      <c r="D70" s="202">
        <v>28</v>
      </c>
      <c r="E70" s="212" t="s">
        <v>143</v>
      </c>
    </row>
    <row r="71" spans="1:10" ht="50.1" customHeight="1">
      <c r="A71" s="353"/>
      <c r="B71" s="200"/>
      <c r="C71" s="203"/>
      <c r="D71" s="202">
        <v>29</v>
      </c>
      <c r="E71" s="212" t="s">
        <v>144</v>
      </c>
    </row>
    <row r="72" spans="1:10" ht="50.1" customHeight="1">
      <c r="A72" s="353"/>
      <c r="B72" s="200"/>
      <c r="C72" s="214"/>
      <c r="D72" s="202">
        <v>30</v>
      </c>
      <c r="E72" s="212" t="s">
        <v>145</v>
      </c>
    </row>
    <row r="73" spans="1:10" ht="50.1" customHeight="1">
      <c r="A73" s="353"/>
      <c r="B73" s="200"/>
      <c r="C73" s="212"/>
      <c r="D73" s="202">
        <v>31</v>
      </c>
      <c r="E73" s="212" t="s">
        <v>146</v>
      </c>
    </row>
    <row r="74" spans="1:10" ht="50.1" customHeight="1">
      <c r="A74" s="353"/>
      <c r="B74" s="200"/>
      <c r="C74" s="212"/>
      <c r="D74" s="202">
        <v>32</v>
      </c>
      <c r="E74" s="212" t="s">
        <v>147</v>
      </c>
    </row>
    <row r="75" spans="1:10" ht="50.1" customHeight="1">
      <c r="A75" s="353"/>
      <c r="B75" s="200"/>
      <c r="C75" s="212"/>
      <c r="D75" s="202">
        <v>33</v>
      </c>
      <c r="E75" s="214" t="s">
        <v>148</v>
      </c>
    </row>
    <row r="76" spans="1:10" ht="39.950000000000003" customHeight="1">
      <c r="A76" s="353"/>
      <c r="B76" s="200"/>
      <c r="C76" s="202"/>
      <c r="D76" s="202">
        <v>34</v>
      </c>
      <c r="E76" s="212" t="s">
        <v>149</v>
      </c>
    </row>
    <row r="77" spans="1:10" ht="39.950000000000003" customHeight="1">
      <c r="A77" s="354" t="s">
        <v>150</v>
      </c>
      <c r="B77" s="200">
        <v>30</v>
      </c>
      <c r="C77" s="201" t="s">
        <v>151</v>
      </c>
      <c r="D77" s="202">
        <v>35</v>
      </c>
      <c r="E77" s="201" t="s">
        <v>152</v>
      </c>
    </row>
    <row r="78" spans="1:10" ht="72" customHeight="1">
      <c r="A78" s="356"/>
      <c r="B78" s="200">
        <v>31</v>
      </c>
      <c r="C78" s="201" t="s">
        <v>153</v>
      </c>
      <c r="D78" s="202">
        <v>36</v>
      </c>
      <c r="E78" s="201" t="s">
        <v>154</v>
      </c>
    </row>
    <row r="79" spans="1:10" ht="72" customHeight="1">
      <c r="A79" s="356"/>
      <c r="B79" s="200">
        <v>32</v>
      </c>
      <c r="C79" s="201" t="s">
        <v>155</v>
      </c>
      <c r="D79" s="215">
        <v>37</v>
      </c>
      <c r="E79" s="201" t="s">
        <v>156</v>
      </c>
    </row>
    <row r="80" spans="1:10" ht="72" customHeight="1">
      <c r="A80" s="356"/>
      <c r="B80" s="200">
        <v>33</v>
      </c>
      <c r="C80" s="201" t="s">
        <v>157</v>
      </c>
      <c r="D80" s="215">
        <v>38</v>
      </c>
      <c r="E80" s="201" t="s">
        <v>158</v>
      </c>
      <c r="J80" s="190" t="s">
        <v>35</v>
      </c>
    </row>
    <row r="81" spans="1:5" ht="72" customHeight="1">
      <c r="A81" s="356"/>
      <c r="B81" s="216">
        <v>34</v>
      </c>
      <c r="C81" s="217" t="s">
        <v>159</v>
      </c>
      <c r="D81" s="218">
        <v>39</v>
      </c>
      <c r="E81" s="217" t="s">
        <v>160</v>
      </c>
    </row>
    <row r="82" spans="1:5" ht="72" customHeight="1">
      <c r="A82" s="219"/>
      <c r="B82" s="220"/>
      <c r="C82" s="221"/>
      <c r="D82" s="220"/>
      <c r="E82" s="221"/>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39" customWidth="1"/>
    <col min="2" max="2" width="15.85546875" style="240" customWidth="1"/>
    <col min="3" max="5" width="15.85546875" style="241" customWidth="1"/>
    <col min="6" max="6" width="40.85546875" style="239" customWidth="1"/>
    <col min="7" max="7" width="2.7109375" style="225" customWidth="1"/>
    <col min="8" max="16384" width="10.42578125" style="225"/>
  </cols>
  <sheetData>
    <row r="1" spans="1:6" ht="83.25" customHeight="1">
      <c r="A1" s="224"/>
      <c r="B1" s="358" t="s">
        <v>161</v>
      </c>
      <c r="C1" s="358"/>
      <c r="D1" s="358"/>
      <c r="E1" s="358"/>
      <c r="F1" s="224"/>
    </row>
    <row r="2" spans="1:6" ht="15">
      <c r="A2" s="357" t="s">
        <v>162</v>
      </c>
      <c r="B2" s="357"/>
      <c r="C2" s="357"/>
      <c r="D2" s="357"/>
      <c r="E2" s="357"/>
      <c r="F2" s="357"/>
    </row>
    <row r="3" spans="1:6" ht="15">
      <c r="A3" s="359" t="s">
        <v>163</v>
      </c>
      <c r="B3" s="360" t="s">
        <v>164</v>
      </c>
      <c r="C3" s="360"/>
      <c r="D3" s="360"/>
      <c r="E3" s="360"/>
      <c r="F3" s="226" t="s">
        <v>165</v>
      </c>
    </row>
    <row r="4" spans="1:6" ht="28.5" customHeight="1">
      <c r="A4" s="359"/>
      <c r="B4" s="227" t="s">
        <v>166</v>
      </c>
      <c r="C4" s="227" t="s">
        <v>167</v>
      </c>
      <c r="D4" s="227" t="s">
        <v>168</v>
      </c>
      <c r="E4" s="227" t="s">
        <v>169</v>
      </c>
      <c r="F4" s="228"/>
    </row>
    <row r="5" spans="1:6" ht="46.5" customHeight="1">
      <c r="A5" s="229" t="s">
        <v>170</v>
      </c>
      <c r="B5" s="230"/>
      <c r="C5" s="231"/>
      <c r="D5" s="231">
        <v>8.9</v>
      </c>
      <c r="E5" s="231">
        <v>13.16</v>
      </c>
      <c r="F5" s="232" t="s">
        <v>171</v>
      </c>
    </row>
    <row r="6" spans="1:6" ht="45">
      <c r="A6" s="233" t="s">
        <v>172</v>
      </c>
      <c r="B6" s="230"/>
      <c r="C6" s="231"/>
      <c r="D6" s="231">
        <v>11</v>
      </c>
      <c r="E6" s="231" t="s">
        <v>173</v>
      </c>
      <c r="F6" s="232" t="s">
        <v>171</v>
      </c>
    </row>
    <row r="7" spans="1:6" ht="30">
      <c r="A7" s="233" t="s">
        <v>174</v>
      </c>
      <c r="B7" s="234"/>
      <c r="C7" s="235"/>
      <c r="D7" s="235">
        <v>1</v>
      </c>
      <c r="E7" s="235" t="s">
        <v>175</v>
      </c>
      <c r="F7" s="232" t="s">
        <v>171</v>
      </c>
    </row>
    <row r="8" spans="1:6" ht="30">
      <c r="A8" s="236" t="s">
        <v>176</v>
      </c>
      <c r="B8" s="234">
        <v>16</v>
      </c>
      <c r="C8" s="235">
        <v>3.4</v>
      </c>
      <c r="D8" s="235" t="s">
        <v>177</v>
      </c>
      <c r="E8" s="235" t="s">
        <v>178</v>
      </c>
      <c r="F8" s="232" t="s">
        <v>171</v>
      </c>
    </row>
    <row r="9" spans="1:6" ht="45">
      <c r="A9" s="236" t="s">
        <v>179</v>
      </c>
      <c r="B9" s="234" t="s">
        <v>180</v>
      </c>
      <c r="C9" s="234">
        <v>7</v>
      </c>
      <c r="D9" s="231" t="s">
        <v>181</v>
      </c>
      <c r="E9" s="231" t="s">
        <v>182</v>
      </c>
      <c r="F9" s="232" t="s">
        <v>171</v>
      </c>
    </row>
    <row r="10" spans="1:6" ht="30">
      <c r="A10" s="233" t="s">
        <v>183</v>
      </c>
      <c r="B10" s="230"/>
      <c r="C10" s="231"/>
      <c r="D10" s="231" t="s">
        <v>184</v>
      </c>
      <c r="E10" s="231">
        <v>28</v>
      </c>
      <c r="F10" s="232" t="s">
        <v>171</v>
      </c>
    </row>
    <row r="11" spans="1:6" ht="30">
      <c r="A11" s="237" t="s">
        <v>185</v>
      </c>
      <c r="B11" s="234"/>
      <c r="C11" s="235"/>
      <c r="D11" s="235" t="s">
        <v>186</v>
      </c>
      <c r="E11" s="235">
        <v>20.21</v>
      </c>
      <c r="F11" s="238" t="s">
        <v>171</v>
      </c>
    </row>
    <row r="12" spans="1:6" ht="45">
      <c r="A12" s="237" t="s">
        <v>187</v>
      </c>
      <c r="B12" s="234"/>
      <c r="C12" s="235"/>
      <c r="D12" s="231" t="s">
        <v>188</v>
      </c>
      <c r="E12" s="235" t="s">
        <v>189</v>
      </c>
      <c r="F12" s="238" t="s">
        <v>171</v>
      </c>
    </row>
    <row r="13" spans="1:6" ht="30">
      <c r="A13" s="237" t="s">
        <v>190</v>
      </c>
      <c r="B13" s="234">
        <v>2.17</v>
      </c>
      <c r="C13" s="235">
        <v>8</v>
      </c>
      <c r="D13" s="235">
        <v>1</v>
      </c>
      <c r="E13" s="235" t="s">
        <v>191</v>
      </c>
      <c r="F13" s="238"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9" zoomScaleNormal="89"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9" t="s">
        <v>193</v>
      </c>
      <c r="C2" s="400"/>
      <c r="D2" s="400"/>
      <c r="E2" s="400"/>
      <c r="F2" s="400"/>
      <c r="G2" s="401"/>
    </row>
    <row r="3" spans="2:9" ht="15">
      <c r="B3" s="402" t="s">
        <v>194</v>
      </c>
      <c r="C3" s="403"/>
      <c r="D3" s="404"/>
      <c r="E3" s="404"/>
      <c r="F3" s="404"/>
      <c r="G3" s="405"/>
    </row>
    <row r="4" spans="2:9" ht="88.5" customHeight="1">
      <c r="B4" s="406" t="s">
        <v>195</v>
      </c>
      <c r="C4" s="407"/>
      <c r="D4" s="407"/>
      <c r="E4" s="407"/>
      <c r="F4" s="407"/>
      <c r="G4" s="408"/>
    </row>
    <row r="5" spans="2:9" ht="15">
      <c r="B5" s="121"/>
      <c r="C5" s="133"/>
      <c r="D5" s="134"/>
      <c r="E5" s="135"/>
      <c r="F5" s="135"/>
      <c r="G5" s="135"/>
    </row>
    <row r="6" spans="2:9" ht="16.5" customHeight="1">
      <c r="B6" s="409" t="s">
        <v>196</v>
      </c>
      <c r="C6" s="410"/>
      <c r="D6" s="410"/>
      <c r="E6" s="410"/>
      <c r="F6" s="410"/>
      <c r="G6" s="411"/>
    </row>
    <row r="7" spans="2:9" ht="76.5" customHeight="1">
      <c r="B7" s="409"/>
      <c r="C7" s="410"/>
      <c r="D7" s="410"/>
      <c r="E7" s="410"/>
      <c r="F7" s="410"/>
      <c r="G7" s="411"/>
    </row>
    <row r="8" spans="2:9" ht="15" thickBot="1">
      <c r="B8" s="136"/>
      <c r="C8" s="137"/>
      <c r="D8" s="137"/>
      <c r="E8" s="138"/>
      <c r="F8" s="139"/>
      <c r="G8" s="139"/>
    </row>
    <row r="9" spans="2:9">
      <c r="B9" s="140"/>
      <c r="C9" s="141" t="s">
        <v>197</v>
      </c>
      <c r="D9" s="412" t="s">
        <v>198</v>
      </c>
      <c r="E9" s="413"/>
      <c r="F9" s="414" t="s">
        <v>199</v>
      </c>
      <c r="G9" s="415"/>
    </row>
    <row r="10" spans="2:9" ht="15" customHeight="1">
      <c r="B10" s="142"/>
      <c r="C10" s="123">
        <v>5</v>
      </c>
      <c r="D10" s="395" t="s">
        <v>200</v>
      </c>
      <c r="E10" s="396"/>
      <c r="F10" s="389" t="s">
        <v>201</v>
      </c>
      <c r="G10" s="379"/>
      <c r="H10" s="398"/>
      <c r="I10" s="398"/>
    </row>
    <row r="11" spans="2:9">
      <c r="B11" s="142"/>
      <c r="C11" s="123">
        <v>5</v>
      </c>
      <c r="D11" s="395" t="s">
        <v>202</v>
      </c>
      <c r="E11" s="396"/>
      <c r="F11" s="389" t="s">
        <v>203</v>
      </c>
      <c r="G11" s="379"/>
      <c r="H11" s="398"/>
      <c r="I11" s="398"/>
    </row>
    <row r="12" spans="2:9">
      <c r="B12" s="142"/>
      <c r="C12" s="123">
        <v>5</v>
      </c>
      <c r="D12" s="395" t="s">
        <v>204</v>
      </c>
      <c r="E12" s="396"/>
      <c r="F12" s="389" t="s">
        <v>205</v>
      </c>
      <c r="G12" s="379"/>
      <c r="H12" s="398"/>
      <c r="I12" s="398"/>
    </row>
    <row r="13" spans="2:9" ht="27.75" customHeight="1">
      <c r="B13" s="142"/>
      <c r="C13" s="123">
        <v>5</v>
      </c>
      <c r="D13" s="395" t="s">
        <v>206</v>
      </c>
      <c r="E13" s="396"/>
      <c r="F13" s="389" t="s">
        <v>207</v>
      </c>
      <c r="G13" s="379"/>
      <c r="H13" s="398"/>
      <c r="I13" s="398"/>
    </row>
    <row r="14" spans="2:9">
      <c r="B14" s="142"/>
      <c r="C14" s="123">
        <v>5</v>
      </c>
      <c r="D14" s="395" t="s">
        <v>208</v>
      </c>
      <c r="E14" s="396"/>
      <c r="F14" s="389" t="s">
        <v>209</v>
      </c>
      <c r="G14" s="379"/>
      <c r="H14" s="398"/>
      <c r="I14" s="398"/>
    </row>
    <row r="15" spans="2:9" ht="41.25" customHeight="1">
      <c r="B15" s="142"/>
      <c r="C15" s="123">
        <v>5</v>
      </c>
      <c r="D15" s="395" t="s">
        <v>210</v>
      </c>
      <c r="E15" s="396"/>
      <c r="F15" s="389" t="s">
        <v>211</v>
      </c>
      <c r="G15" s="379"/>
      <c r="H15" s="398"/>
      <c r="I15" s="398"/>
    </row>
    <row r="16" spans="2:9" ht="41.25" customHeight="1">
      <c r="B16" s="142"/>
      <c r="C16" s="123">
        <v>5</v>
      </c>
      <c r="D16" s="390" t="s">
        <v>212</v>
      </c>
      <c r="E16" s="391"/>
      <c r="F16" s="389" t="s">
        <v>213</v>
      </c>
      <c r="G16" s="379"/>
      <c r="H16" s="398"/>
      <c r="I16" s="398"/>
    </row>
    <row r="17" spans="2:9" ht="51.75" customHeight="1">
      <c r="B17" s="142"/>
      <c r="C17" s="123">
        <v>5</v>
      </c>
      <c r="D17" s="391" t="s">
        <v>214</v>
      </c>
      <c r="E17" s="397"/>
      <c r="F17" s="389" t="s">
        <v>215</v>
      </c>
      <c r="G17" s="379"/>
      <c r="H17" s="398"/>
      <c r="I17" s="398"/>
    </row>
    <row r="18" spans="2:9" ht="51.75" customHeight="1">
      <c r="B18" s="142"/>
      <c r="C18" s="123">
        <v>5</v>
      </c>
      <c r="D18" s="390" t="s">
        <v>216</v>
      </c>
      <c r="E18" s="391"/>
      <c r="F18" s="389" t="s">
        <v>217</v>
      </c>
      <c r="G18" s="379"/>
      <c r="H18" s="398"/>
      <c r="I18" s="398"/>
    </row>
    <row r="19" spans="2:9" ht="51.75" customHeight="1">
      <c r="B19" s="142"/>
      <c r="C19" s="123">
        <v>5</v>
      </c>
      <c r="D19" s="128" t="s">
        <v>218</v>
      </c>
      <c r="E19" s="129"/>
      <c r="F19" s="389" t="s">
        <v>219</v>
      </c>
      <c r="G19" s="379"/>
      <c r="H19" s="398"/>
      <c r="I19" s="398"/>
    </row>
    <row r="20" spans="2:9" ht="51.75" customHeight="1">
      <c r="B20" s="142"/>
      <c r="C20" s="123">
        <v>5</v>
      </c>
      <c r="D20" s="128" t="s">
        <v>220</v>
      </c>
      <c r="E20" s="129"/>
      <c r="F20" s="389" t="s">
        <v>221</v>
      </c>
      <c r="G20" s="379"/>
      <c r="H20" s="398"/>
      <c r="I20" s="398"/>
    </row>
    <row r="21" spans="2:9" ht="66.75" customHeight="1">
      <c r="B21" s="142"/>
      <c r="C21" s="123">
        <v>5</v>
      </c>
      <c r="D21" s="390" t="s">
        <v>222</v>
      </c>
      <c r="E21" s="391"/>
      <c r="F21" s="389" t="s">
        <v>223</v>
      </c>
      <c r="G21" s="379"/>
      <c r="H21" s="398"/>
      <c r="I21" s="398"/>
    </row>
    <row r="22" spans="2:9" ht="36" customHeight="1">
      <c r="B22" s="142"/>
      <c r="C22" s="123">
        <v>5</v>
      </c>
      <c r="D22" s="392" t="s">
        <v>224</v>
      </c>
      <c r="E22" s="393"/>
      <c r="F22" s="389" t="s">
        <v>225</v>
      </c>
      <c r="G22" s="379"/>
      <c r="H22" s="416"/>
      <c r="I22" s="416"/>
    </row>
    <row r="23" spans="2:9" ht="26.25" customHeight="1">
      <c r="B23" s="142"/>
      <c r="C23" s="123">
        <v>5</v>
      </c>
      <c r="D23" s="394" t="s">
        <v>226</v>
      </c>
      <c r="E23" s="394"/>
      <c r="F23" s="378" t="s">
        <v>227</v>
      </c>
      <c r="G23" s="379"/>
      <c r="H23" s="398"/>
      <c r="I23" s="398"/>
    </row>
    <row r="24" spans="2:9" ht="26.25" customHeight="1">
      <c r="B24" s="142"/>
      <c r="C24" s="123">
        <v>5</v>
      </c>
      <c r="D24" s="394" t="s">
        <v>228</v>
      </c>
      <c r="E24" s="394"/>
      <c r="F24" s="378" t="s">
        <v>229</v>
      </c>
      <c r="G24" s="379"/>
      <c r="H24" s="398"/>
      <c r="I24" s="398"/>
    </row>
    <row r="25" spans="2:9" ht="26.25" customHeight="1">
      <c r="B25" s="142"/>
      <c r="C25" s="123">
        <v>5</v>
      </c>
      <c r="D25" s="376" t="s">
        <v>230</v>
      </c>
      <c r="E25" s="377"/>
      <c r="F25" s="378" t="s">
        <v>231</v>
      </c>
      <c r="G25" s="379"/>
      <c r="H25" s="398"/>
      <c r="I25" s="398"/>
    </row>
    <row r="26" spans="2:9" ht="27" customHeight="1">
      <c r="B26" s="143"/>
      <c r="C26" s="380" t="s">
        <v>232</v>
      </c>
      <c r="D26" s="381"/>
      <c r="E26" s="381"/>
      <c r="F26" s="381"/>
      <c r="G26" s="382"/>
    </row>
    <row r="27" spans="2:9" ht="27" customHeight="1">
      <c r="B27" s="383" t="s">
        <v>233</v>
      </c>
      <c r="C27" s="384"/>
      <c r="D27" s="384"/>
      <c r="E27" s="384"/>
      <c r="F27" s="384"/>
      <c r="G27" s="385"/>
    </row>
    <row r="28" spans="2:9" ht="10.5" customHeight="1">
      <c r="B28" s="144"/>
      <c r="D28" s="145"/>
      <c r="E28" s="146"/>
      <c r="F28" s="147"/>
      <c r="G28" s="147"/>
    </row>
    <row r="29" spans="2:9">
      <c r="B29" s="144"/>
      <c r="C29" s="148"/>
      <c r="D29" s="386" t="s">
        <v>198</v>
      </c>
      <c r="E29" s="386"/>
      <c r="F29" s="387" t="s">
        <v>199</v>
      </c>
      <c r="G29" s="388"/>
    </row>
    <row r="30" spans="2:9">
      <c r="B30" s="144"/>
      <c r="D30" s="365" t="s">
        <v>200</v>
      </c>
      <c r="E30" s="365"/>
      <c r="F30" s="366" t="s">
        <v>234</v>
      </c>
      <c r="G30" s="367"/>
      <c r="H30" s="398"/>
      <c r="I30" s="398"/>
    </row>
    <row r="31" spans="2:9">
      <c r="B31" s="144"/>
      <c r="D31" s="365" t="s">
        <v>202</v>
      </c>
      <c r="E31" s="365"/>
      <c r="F31" s="366" t="s">
        <v>235</v>
      </c>
      <c r="G31" s="367"/>
      <c r="H31" s="398"/>
      <c r="I31" s="398"/>
    </row>
    <row r="32" spans="2:9">
      <c r="B32" s="144"/>
      <c r="D32" s="365" t="s">
        <v>204</v>
      </c>
      <c r="E32" s="365"/>
      <c r="F32" s="366" t="s">
        <v>236</v>
      </c>
      <c r="G32" s="367"/>
      <c r="H32" s="398"/>
      <c r="I32" s="398"/>
    </row>
    <row r="33" spans="2:9">
      <c r="B33" s="144"/>
      <c r="D33" s="365" t="s">
        <v>206</v>
      </c>
      <c r="E33" s="365"/>
      <c r="F33" s="366" t="s">
        <v>237</v>
      </c>
      <c r="G33" s="367"/>
      <c r="H33" s="398"/>
      <c r="I33" s="398"/>
    </row>
    <row r="34" spans="2:9">
      <c r="B34" s="144"/>
      <c r="D34" s="365" t="s">
        <v>208</v>
      </c>
      <c r="E34" s="365"/>
      <c r="F34" s="366" t="s">
        <v>238</v>
      </c>
      <c r="G34" s="367"/>
      <c r="H34" s="398"/>
      <c r="I34" s="398"/>
    </row>
    <row r="35" spans="2:9" ht="40.9" customHeight="1">
      <c r="B35" s="144"/>
      <c r="D35" s="365" t="s">
        <v>239</v>
      </c>
      <c r="E35" s="365"/>
      <c r="F35" s="366" t="s">
        <v>240</v>
      </c>
      <c r="G35" s="367"/>
      <c r="H35" s="398"/>
      <c r="I35" s="398"/>
    </row>
    <row r="36" spans="2:9" ht="42" customHeight="1">
      <c r="B36" s="122"/>
      <c r="C36" s="149"/>
      <c r="D36" s="365" t="s">
        <v>241</v>
      </c>
      <c r="E36" s="365"/>
      <c r="F36" s="366" t="s">
        <v>242</v>
      </c>
      <c r="G36" s="367"/>
      <c r="H36" s="417"/>
      <c r="I36" s="417"/>
    </row>
    <row r="37" spans="2:9" ht="30.75" customHeight="1">
      <c r="B37" s="122"/>
      <c r="C37" s="149"/>
      <c r="D37" s="365" t="s">
        <v>243</v>
      </c>
      <c r="E37" s="365"/>
      <c r="F37" s="374" t="s">
        <v>244</v>
      </c>
      <c r="G37" s="375"/>
      <c r="H37" s="417"/>
      <c r="I37" s="417"/>
    </row>
    <row r="38" spans="2:9" ht="33" customHeight="1">
      <c r="B38" s="122"/>
      <c r="C38" s="149"/>
      <c r="D38" s="365" t="s">
        <v>245</v>
      </c>
      <c r="E38" s="365"/>
      <c r="F38" s="374" t="s">
        <v>244</v>
      </c>
      <c r="G38" s="375"/>
      <c r="H38" s="417"/>
      <c r="I38" s="417"/>
    </row>
    <row r="39" spans="2:9" ht="30" customHeight="1">
      <c r="B39" s="122"/>
      <c r="C39" s="149"/>
      <c r="D39" s="365" t="s">
        <v>246</v>
      </c>
      <c r="E39" s="365"/>
      <c r="F39" s="374" t="s">
        <v>244</v>
      </c>
      <c r="G39" s="375"/>
      <c r="H39" s="417"/>
      <c r="I39" s="417"/>
    </row>
    <row r="40" spans="2:9" ht="30" customHeight="1">
      <c r="B40" s="122"/>
      <c r="C40" s="149"/>
      <c r="D40" s="365" t="s">
        <v>247</v>
      </c>
      <c r="E40" s="365"/>
      <c r="F40" s="374" t="s">
        <v>244</v>
      </c>
      <c r="G40" s="375"/>
      <c r="H40" s="417"/>
      <c r="I40" s="417"/>
    </row>
    <row r="41" spans="2:9" ht="30" customHeight="1">
      <c r="B41" s="122"/>
      <c r="C41" s="149"/>
      <c r="D41" s="361" t="s">
        <v>248</v>
      </c>
      <c r="E41" s="362"/>
      <c r="F41" s="366" t="s">
        <v>249</v>
      </c>
      <c r="G41" s="367"/>
      <c r="H41" s="417"/>
      <c r="I41" s="417"/>
    </row>
    <row r="42" spans="2:9" ht="35.25" customHeight="1">
      <c r="B42" s="122"/>
      <c r="C42" s="149"/>
      <c r="D42" s="365" t="s">
        <v>250</v>
      </c>
      <c r="E42" s="365"/>
      <c r="F42" s="366" t="s">
        <v>251</v>
      </c>
      <c r="G42" s="367"/>
      <c r="H42" s="417"/>
      <c r="I42" s="417"/>
    </row>
    <row r="43" spans="2:9" ht="31.5" customHeight="1">
      <c r="B43" s="122"/>
      <c r="C43" s="149"/>
      <c r="D43" s="365" t="s">
        <v>243</v>
      </c>
      <c r="E43" s="365"/>
      <c r="F43" s="374" t="s">
        <v>244</v>
      </c>
      <c r="G43" s="375"/>
      <c r="H43" s="417"/>
      <c r="I43" s="417"/>
    </row>
    <row r="44" spans="2:9" ht="35.25" customHeight="1">
      <c r="B44" s="122"/>
      <c r="C44" s="149"/>
      <c r="D44" s="365" t="s">
        <v>252</v>
      </c>
      <c r="E44" s="365"/>
      <c r="F44" s="374" t="s">
        <v>244</v>
      </c>
      <c r="G44" s="375"/>
      <c r="H44" s="417"/>
      <c r="I44" s="417"/>
    </row>
    <row r="45" spans="2:9" ht="57" customHeight="1">
      <c r="B45" s="122"/>
      <c r="C45" s="149"/>
      <c r="D45" s="365" t="s">
        <v>247</v>
      </c>
      <c r="E45" s="365"/>
      <c r="F45" s="374" t="s">
        <v>244</v>
      </c>
      <c r="G45" s="375"/>
      <c r="H45" s="417"/>
      <c r="I45" s="417"/>
    </row>
    <row r="46" spans="2:9" ht="32.25" customHeight="1">
      <c r="B46" s="122"/>
      <c r="C46" s="149"/>
      <c r="D46" s="365" t="s">
        <v>245</v>
      </c>
      <c r="E46" s="365"/>
      <c r="F46" s="374" t="s">
        <v>244</v>
      </c>
      <c r="G46" s="375"/>
      <c r="H46" s="417"/>
      <c r="I46" s="417"/>
    </row>
    <row r="47" spans="2:9" ht="32.25" customHeight="1">
      <c r="B47" s="122"/>
      <c r="C47" s="149"/>
      <c r="D47" s="361" t="s">
        <v>253</v>
      </c>
      <c r="E47" s="362"/>
      <c r="F47" s="363" t="s">
        <v>254</v>
      </c>
      <c r="G47" s="364"/>
      <c r="H47" s="417"/>
      <c r="I47" s="417"/>
    </row>
    <row r="48" spans="2:9" ht="32.25" customHeight="1">
      <c r="B48" s="122"/>
      <c r="C48" s="149"/>
      <c r="D48" s="365" t="s">
        <v>255</v>
      </c>
      <c r="E48" s="365"/>
      <c r="F48" s="366" t="s">
        <v>256</v>
      </c>
      <c r="G48" s="367"/>
      <c r="H48" s="417"/>
      <c r="I48" s="417"/>
    </row>
    <row r="49" spans="2:9" ht="32.25" customHeight="1">
      <c r="B49" s="122"/>
      <c r="C49" s="149"/>
      <c r="D49" s="365" t="s">
        <v>257</v>
      </c>
      <c r="E49" s="365"/>
      <c r="F49" s="366" t="s">
        <v>258</v>
      </c>
      <c r="G49" s="367"/>
      <c r="H49" s="417"/>
      <c r="I49" s="417"/>
    </row>
    <row r="50" spans="2:9" ht="32.25" customHeight="1">
      <c r="B50" s="122"/>
      <c r="C50" s="149"/>
      <c r="D50" s="365" t="s">
        <v>259</v>
      </c>
      <c r="E50" s="365"/>
      <c r="F50" s="366" t="s">
        <v>260</v>
      </c>
      <c r="G50" s="367"/>
      <c r="H50" s="417"/>
      <c r="I50" s="417"/>
    </row>
    <row r="51" spans="2:9" ht="32.25" customHeight="1">
      <c r="B51" s="122"/>
      <c r="C51" s="149"/>
      <c r="D51" s="145"/>
      <c r="E51" s="145"/>
      <c r="F51" s="147"/>
      <c r="G51" s="147"/>
      <c r="H51" s="417"/>
      <c r="I51" s="417"/>
    </row>
    <row r="52" spans="2:9" ht="32.25" customHeight="1">
      <c r="B52" s="122"/>
      <c r="C52" s="149"/>
      <c r="D52" s="145"/>
      <c r="E52" s="145"/>
      <c r="F52" s="147"/>
      <c r="G52" s="147"/>
    </row>
    <row r="53" spans="2:9" ht="32.25" customHeight="1">
      <c r="B53" s="122"/>
      <c r="C53" s="149"/>
      <c r="D53" s="145"/>
      <c r="E53" s="145"/>
      <c r="F53" s="147"/>
      <c r="G53" s="147"/>
    </row>
    <row r="54" spans="2:9" ht="21.75" customHeight="1">
      <c r="B54" s="368" t="s">
        <v>261</v>
      </c>
      <c r="C54" s="369"/>
      <c r="D54" s="369"/>
      <c r="E54" s="369"/>
      <c r="F54" s="369"/>
      <c r="G54" s="370"/>
    </row>
    <row r="55" spans="2:9" ht="21.75" customHeight="1">
      <c r="B55" s="368" t="s">
        <v>262</v>
      </c>
      <c r="C55" s="369"/>
      <c r="D55" s="369"/>
      <c r="E55" s="369"/>
      <c r="F55" s="369"/>
      <c r="G55" s="370"/>
    </row>
    <row r="56" spans="2:9" ht="20.25" customHeight="1">
      <c r="B56" s="368" t="s">
        <v>263</v>
      </c>
      <c r="C56" s="369"/>
      <c r="D56" s="369"/>
      <c r="E56" s="369"/>
      <c r="F56" s="369"/>
      <c r="G56" s="370"/>
    </row>
    <row r="57" spans="2:9" ht="20.25" customHeight="1">
      <c r="B57" s="368" t="s">
        <v>264</v>
      </c>
      <c r="C57" s="369"/>
      <c r="D57" s="369"/>
      <c r="E57" s="369"/>
      <c r="F57" s="369"/>
      <c r="G57" s="370"/>
    </row>
    <row r="58" spans="2:9" ht="18" customHeight="1" thickBot="1">
      <c r="B58" s="371" t="s">
        <v>265</v>
      </c>
      <c r="C58" s="372"/>
      <c r="D58" s="372"/>
      <c r="E58" s="372"/>
      <c r="F58" s="372"/>
      <c r="G58" s="373"/>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4"/>
  <sheetViews>
    <sheetView showGridLines="0" topLeftCell="A7" zoomScale="70" zoomScaleNormal="70" zoomScalePageLayoutView="50" workbookViewId="0">
      <selection activeCell="D12" sqref="D12"/>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50"/>
      <c r="B1" s="451"/>
      <c r="C1" s="45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52"/>
      <c r="B2" s="453"/>
      <c r="C2" s="45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54" t="s">
        <v>266</v>
      </c>
      <c r="B4" s="454"/>
      <c r="C4" s="454"/>
      <c r="D4" s="437" t="s">
        <v>3</v>
      </c>
      <c r="E4" s="438"/>
      <c r="F4" s="438"/>
      <c r="G4" s="438"/>
      <c r="H4" s="438"/>
      <c r="I4" s="438"/>
      <c r="J4" s="438"/>
      <c r="K4" s="438"/>
      <c r="L4" s="438"/>
      <c r="M4" s="438"/>
      <c r="N4" s="439"/>
      <c r="O4" s="17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54" t="s">
        <v>267</v>
      </c>
      <c r="B5" s="454"/>
      <c r="C5" s="454"/>
      <c r="D5" s="437" t="s">
        <v>34</v>
      </c>
      <c r="E5" s="438"/>
      <c r="F5" s="438"/>
      <c r="G5" s="438"/>
      <c r="H5" s="438"/>
      <c r="I5" s="438"/>
      <c r="J5" s="438"/>
      <c r="K5" s="438"/>
      <c r="L5" s="438"/>
      <c r="M5" s="438"/>
      <c r="N5" s="439"/>
      <c r="O5" s="17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54" t="s">
        <v>268</v>
      </c>
      <c r="B6" s="454"/>
      <c r="C6" s="454"/>
      <c r="D6" s="437" t="s">
        <v>269</v>
      </c>
      <c r="E6" s="438"/>
      <c r="F6" s="438"/>
      <c r="G6" s="438"/>
      <c r="H6" s="438"/>
      <c r="I6" s="438"/>
      <c r="J6" s="438"/>
      <c r="K6" s="438"/>
      <c r="L6" s="438"/>
      <c r="M6" s="438"/>
      <c r="N6" s="439"/>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3" t="s">
        <v>270</v>
      </c>
      <c r="B7" s="154"/>
      <c r="C7" s="154"/>
      <c r="D7" s="458" t="s">
        <v>271</v>
      </c>
      <c r="E7" s="477" t="s">
        <v>272</v>
      </c>
      <c r="F7" s="478"/>
      <c r="G7" s="478"/>
      <c r="H7" s="479"/>
      <c r="I7" s="447" t="s">
        <v>273</v>
      </c>
      <c r="J7" s="448"/>
      <c r="K7" s="448"/>
      <c r="L7" s="448"/>
      <c r="M7" s="449"/>
      <c r="N7" s="445" t="s">
        <v>274</v>
      </c>
      <c r="O7" s="44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55" t="s">
        <v>275</v>
      </c>
      <c r="B8" s="457" t="s">
        <v>276</v>
      </c>
      <c r="C8" s="132" t="s">
        <v>277</v>
      </c>
      <c r="D8" s="458"/>
      <c r="E8" s="442" t="s">
        <v>214</v>
      </c>
      <c r="F8" s="442" t="s">
        <v>278</v>
      </c>
      <c r="G8" s="442" t="s">
        <v>279</v>
      </c>
      <c r="H8" s="442" t="s">
        <v>220</v>
      </c>
      <c r="I8" s="440" t="s">
        <v>280</v>
      </c>
      <c r="J8" s="124" t="s">
        <v>281</v>
      </c>
      <c r="K8" s="440" t="s">
        <v>273</v>
      </c>
      <c r="L8" s="440" t="s">
        <v>282</v>
      </c>
      <c r="M8" s="440" t="s">
        <v>283</v>
      </c>
      <c r="N8" s="443" t="s">
        <v>284</v>
      </c>
      <c r="O8" s="443"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76.5" customHeight="1" thickBot="1">
      <c r="A9" s="456"/>
      <c r="B9" s="458"/>
      <c r="C9" s="280" t="s">
        <v>286</v>
      </c>
      <c r="D9" s="458"/>
      <c r="E9" s="441"/>
      <c r="F9" s="441"/>
      <c r="G9" s="441"/>
      <c r="H9" s="441"/>
      <c r="I9" s="441"/>
      <c r="J9" s="130" t="s">
        <v>287</v>
      </c>
      <c r="K9" s="441" t="s">
        <v>288</v>
      </c>
      <c r="L9" s="441"/>
      <c r="M9" s="441" t="s">
        <v>288</v>
      </c>
      <c r="N9" s="444"/>
      <c r="O9" s="46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53.25" customHeight="1">
      <c r="A10" s="424">
        <v>1</v>
      </c>
      <c r="B10" s="426" t="s">
        <v>513</v>
      </c>
      <c r="C10" s="426" t="s">
        <v>473</v>
      </c>
      <c r="D10" s="186" t="s">
        <v>512</v>
      </c>
      <c r="E10" s="422">
        <v>4</v>
      </c>
      <c r="F10" s="422">
        <v>1</v>
      </c>
      <c r="G10" s="431">
        <f>+F10/E10</f>
        <v>0.25</v>
      </c>
      <c r="H10" s="46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8" t="s">
        <v>299</v>
      </c>
      <c r="J10" s="169" t="s">
        <v>290</v>
      </c>
      <c r="K10" s="158" t="str">
        <f>IFERROR(CONCATENATE(INDEX('8- Políticas de Administración '!$B$16:$F$53,MATCH('5- Identificación de Riesgos'!J10,'8- Políticas de Administración '!$C$16:$C$54,0),1)," - ",L10),"")</f>
        <v>Menor - 2</v>
      </c>
      <c r="L10" s="177">
        <f>IFERROR(VLOOKUP(INDEX('8- Políticas de Administración '!$B$16:$F$63,MATCH('5- Identificación de Riesgos'!J10,'8- Políticas de Administración '!$C$16:$C$64,0),1),'8- Políticas de Administración '!$B$16:$F$64,5,FALSE),"")</f>
        <v>2</v>
      </c>
      <c r="M10" s="426" t="str">
        <f>IFERROR(CONCATENATE(INDEX('8- Políticas de Administración '!$B$16:$F$53,MATCH(ROUND(AVERAGE(L10:L14),0),'8- Políticas de Administración '!$F$16:$F$53,0),1)," - ",ROUND(AVERAGE(L10:L14),0)),"")</f>
        <v>Menor - 2</v>
      </c>
      <c r="N10" s="462" t="str">
        <f>IFERROR(CONCATENATE(VLOOKUP((LEFT(H10,LEN(H10)-4)&amp;LEFT(M10,LEN(M10)-4)),'9- Matriz de Calor '!$D$18:$E$42,2,0)," - ",RIGHT(H10,1)*RIGHT(M10,1)),"")</f>
        <v>Moderado - 6</v>
      </c>
      <c r="O10" s="475">
        <f>RIGHT(H10,1)*RIGHT(M10,1)</f>
        <v>6</v>
      </c>
      <c r="P10" s="18"/>
    </row>
    <row r="11" spans="1:267" ht="21.75" customHeight="1">
      <c r="A11" s="425"/>
      <c r="B11" s="427"/>
      <c r="C11" s="427"/>
      <c r="D11" s="186" t="s">
        <v>459</v>
      </c>
      <c r="E11" s="423"/>
      <c r="F11" s="423"/>
      <c r="G11" s="432"/>
      <c r="H11" s="468"/>
      <c r="I11" s="159" t="s">
        <v>291</v>
      </c>
      <c r="J11" s="160"/>
      <c r="K11" s="159" t="str">
        <f>IFERROR(CONCATENATE(INDEX('8- Políticas de Administración '!$B$16:$F$53,MATCH('5- Identificación de Riesgos'!J11,'8- Políticas de Administración '!$C$16:$C$54,0),1)," - ",L11),"")</f>
        <v/>
      </c>
      <c r="L11" s="176" t="str">
        <f>IFERROR(VLOOKUP(INDEX('8- Políticas de Administración '!$B$16:$F$63,MATCH('5- Identificación de Riesgos'!J11,'8- Políticas de Administración '!$C$16:$C$64,0),1),'8- Políticas de Administración '!$B$16:$F$64,5,FALSE),"")</f>
        <v/>
      </c>
      <c r="M11" s="427"/>
      <c r="N11" s="463"/>
      <c r="O11" s="475"/>
      <c r="P11" s="18"/>
    </row>
    <row r="12" spans="1:267" ht="32.25" customHeight="1">
      <c r="A12" s="425"/>
      <c r="B12" s="427"/>
      <c r="C12" s="427"/>
      <c r="D12" s="186" t="s">
        <v>562</v>
      </c>
      <c r="E12" s="423"/>
      <c r="F12" s="423"/>
      <c r="G12" s="432"/>
      <c r="H12" s="468"/>
      <c r="I12" s="159" t="s">
        <v>291</v>
      </c>
      <c r="J12" s="160"/>
      <c r="K12" s="159" t="str">
        <f>IFERROR(CONCATENATE(INDEX('8- Políticas de Administración '!$B$16:$F$53,MATCH('5- Identificación de Riesgos'!J12,'8- Políticas de Administración '!$C$16:$C$54,0),1)," - ",L12),"")</f>
        <v/>
      </c>
      <c r="L12" s="176" t="str">
        <f>IFERROR(VLOOKUP(INDEX('8- Políticas de Administración '!$B$16:$F$63,MATCH('5- Identificación de Riesgos'!J12,'8- Políticas de Administración '!$C$16:$C$64,0),1),'8- Políticas de Administración '!$B$16:$F$64,5,FALSE),"")</f>
        <v/>
      </c>
      <c r="M12" s="427"/>
      <c r="N12" s="463"/>
      <c r="O12" s="475"/>
      <c r="P12" s="18"/>
    </row>
    <row r="13" spans="1:267" ht="32.25" customHeight="1">
      <c r="A13" s="425"/>
      <c r="B13" s="427"/>
      <c r="C13" s="427"/>
      <c r="D13" s="186" t="s">
        <v>470</v>
      </c>
      <c r="E13" s="423"/>
      <c r="F13" s="423"/>
      <c r="G13" s="432"/>
      <c r="H13" s="468"/>
      <c r="I13" s="159" t="s">
        <v>291</v>
      </c>
      <c r="J13" s="160"/>
      <c r="K13" s="159" t="str">
        <f>IFERROR(CONCATENATE(INDEX('8- Políticas de Administración '!$B$16:$F$53,MATCH('5- Identificación de Riesgos'!J13,'8- Políticas de Administración '!$C$16:$C$54,0),1)," - ",L13),"")</f>
        <v/>
      </c>
      <c r="L13" s="176" t="str">
        <f>IFERROR(VLOOKUP(INDEX('8- Políticas de Administración '!$B$16:$F$63,MATCH('5- Identificación de Riesgos'!J13,'8- Políticas de Administración '!$C$16:$C$64,0),1),'8- Políticas de Administración '!$B$16:$F$64,5,FALSE),"")</f>
        <v/>
      </c>
      <c r="M13" s="427"/>
      <c r="N13" s="463"/>
      <c r="O13" s="475"/>
      <c r="P13" s="18"/>
    </row>
    <row r="14" spans="1:267" ht="27" customHeight="1" thickBot="1">
      <c r="A14" s="425"/>
      <c r="B14" s="428"/>
      <c r="C14" s="428"/>
      <c r="D14" s="300" t="s">
        <v>527</v>
      </c>
      <c r="E14" s="423"/>
      <c r="F14" s="423"/>
      <c r="G14" s="432"/>
      <c r="H14" s="468"/>
      <c r="I14" s="159" t="s">
        <v>291</v>
      </c>
      <c r="J14" s="160"/>
      <c r="K14" s="159" t="str">
        <f>IFERROR(CONCATENATE(INDEX('8- Políticas de Administración '!$B$16:$F$53,MATCH('5- Identificación de Riesgos'!J14,'8- Políticas de Administración '!$C$16:$C$54,0),1)," - ",L14),"")</f>
        <v/>
      </c>
      <c r="L14" s="176" t="str">
        <f>IFERROR(VLOOKUP(INDEX('8- Políticas de Administración '!$B$16:$F$63,MATCH('5- Identificación de Riesgos'!J14,'8- Políticas de Administración '!$C$16:$C$64,0),1),'8- Políticas de Administración '!$B$16:$F$64,5,FALSE),"")</f>
        <v/>
      </c>
      <c r="M14" s="427"/>
      <c r="N14" s="463"/>
      <c r="O14" s="475"/>
      <c r="P14" s="18"/>
    </row>
    <row r="15" spans="1:267" ht="45.75" customHeight="1">
      <c r="A15" s="424">
        <v>2</v>
      </c>
      <c r="B15" s="427" t="s">
        <v>471</v>
      </c>
      <c r="C15" s="427" t="s">
        <v>472</v>
      </c>
      <c r="D15" s="258" t="s">
        <v>514</v>
      </c>
      <c r="E15" s="426">
        <v>720</v>
      </c>
      <c r="F15" s="426">
        <v>5</v>
      </c>
      <c r="G15" s="431">
        <f t="shared" ref="G15" si="0">+F15/E15</f>
        <v>6.9444444444444441E-3</v>
      </c>
      <c r="H15" s="467"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58" t="s">
        <v>291</v>
      </c>
      <c r="J15" s="169" t="s">
        <v>293</v>
      </c>
      <c r="K15" s="158" t="str">
        <f>IFERROR(CONCATENATE(INDEX('8- Políticas de Administración '!$B$16:$F$53,MATCH('5- Identificación de Riesgos'!J15,'8- Políticas de Administración '!$C$16:$C$54,0),1)," - ",L15),"")</f>
        <v>Menor - 2</v>
      </c>
      <c r="L15" s="177">
        <f>IFERROR(VLOOKUP(INDEX('8- Políticas de Administración '!$B$16:$F$63,MATCH('5- Identificación de Riesgos'!J15,'8- Políticas de Administración '!$C$16:$C$64,0),1),'8- Políticas de Administración '!$B$16:$F$64,5,FALSE),"")</f>
        <v>2</v>
      </c>
      <c r="M15" s="426" t="str">
        <f>IFERROR(CONCATENATE(INDEX('8- Políticas de Administración '!$B$16:$F$53,MATCH(ROUND(AVERAGE(L15:L19),0),'8- Políticas de Administración '!$F$16:$F$53,0),1)," - ",ROUND(AVERAGE(L15:L19),0)),"")</f>
        <v>Menor - 2</v>
      </c>
      <c r="N15" s="462" t="str">
        <f>IFERROR(CONCATENATE(VLOOKUP((LEFT(H15,LEN(H15)-4)&amp;LEFT(M15,LEN(M15)-4)),'9- Matriz de Calor '!$D$18:$E$42,2,0)," - ",RIGHT(H15,1)*RIGHT(M15,1)),"")</f>
        <v>Bajo - 2</v>
      </c>
      <c r="O15" s="476">
        <f>RIGHT(H15,1)*RIGHT(M15,1)</f>
        <v>2</v>
      </c>
    </row>
    <row r="16" spans="1:267" ht="43.5" customHeight="1">
      <c r="A16" s="425"/>
      <c r="B16" s="427"/>
      <c r="C16" s="427"/>
      <c r="D16" s="258" t="s">
        <v>528</v>
      </c>
      <c r="E16" s="427"/>
      <c r="F16" s="427"/>
      <c r="G16" s="432"/>
      <c r="H16" s="468"/>
      <c r="I16" s="159" t="s">
        <v>294</v>
      </c>
      <c r="J16" s="160" t="s">
        <v>295</v>
      </c>
      <c r="K16" s="159" t="str">
        <f>IFERROR(CONCATENATE(INDEX('8- Políticas de Administración '!$B$16:$F$53,MATCH('5- Identificación de Riesgos'!J16,'8- Políticas de Administración '!$C$16:$C$54,0),1)," - ",L16),"")</f>
        <v/>
      </c>
      <c r="L16" s="176" t="str">
        <f>IFERROR(VLOOKUP(INDEX('8- Políticas de Administración '!$B$16:$F$63,MATCH('5- Identificación de Riesgos'!J16,'8- Políticas de Administración '!$C$16:$C$64,0),1),'8- Políticas de Administración '!$B$16:$F$64,5,FALSE),"")</f>
        <v/>
      </c>
      <c r="M16" s="427"/>
      <c r="N16" s="463"/>
      <c r="O16" s="460"/>
    </row>
    <row r="17" spans="1:267" ht="33" customHeight="1">
      <c r="A17" s="425"/>
      <c r="B17" s="427"/>
      <c r="C17" s="427"/>
      <c r="D17" s="258" t="s">
        <v>520</v>
      </c>
      <c r="E17" s="427"/>
      <c r="F17" s="427"/>
      <c r="G17" s="432"/>
      <c r="H17" s="468"/>
      <c r="I17" s="159"/>
      <c r="J17" s="160"/>
      <c r="K17" s="159" t="str">
        <f>IFERROR(CONCATENATE(INDEX('8- Políticas de Administración '!$B$16:$F$53,MATCH('5- Identificación de Riesgos'!J17,'8- Políticas de Administración '!$C$16:$C$54,0),1)," - ",L17),"")</f>
        <v/>
      </c>
      <c r="L17" s="176" t="str">
        <f>IFERROR(VLOOKUP(INDEX('8- Políticas de Administración '!$B$16:$F$63,MATCH('5- Identificación de Riesgos'!J17,'8- Políticas de Administración '!$C$16:$C$64,0),1),'8- Políticas de Administración '!$B$16:$F$64,5,FALSE),"")</f>
        <v/>
      </c>
      <c r="M17" s="427"/>
      <c r="N17" s="463"/>
      <c r="O17" s="460"/>
    </row>
    <row r="18" spans="1:267" ht="37.5" customHeight="1">
      <c r="A18" s="425"/>
      <c r="B18" s="427"/>
      <c r="C18" s="427"/>
      <c r="D18" s="258" t="s">
        <v>529</v>
      </c>
      <c r="E18" s="427"/>
      <c r="F18" s="427"/>
      <c r="G18" s="432"/>
      <c r="H18" s="468"/>
      <c r="I18" s="159"/>
      <c r="J18" s="160"/>
      <c r="K18" s="159"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427"/>
      <c r="N18" s="463"/>
      <c r="O18" s="460"/>
    </row>
    <row r="19" spans="1:267" ht="22.5" customHeight="1" thickBot="1">
      <c r="A19" s="425"/>
      <c r="B19" s="459"/>
      <c r="C19" s="459"/>
      <c r="D19" s="301" t="s">
        <v>460</v>
      </c>
      <c r="E19" s="427"/>
      <c r="F19" s="427"/>
      <c r="G19" s="432"/>
      <c r="H19" s="468"/>
      <c r="I19" s="159"/>
      <c r="J19" s="160"/>
      <c r="K19" s="159" t="str">
        <f>IFERROR(CONCATENATE(INDEX('8- Políticas de Administración '!$B$16:$F$53,MATCH('5- Identificación de Riesgos'!J19,'8- Políticas de Administración '!$C$16:$C$54,0),1)," - ",L19),"")</f>
        <v/>
      </c>
      <c r="L19" s="176" t="str">
        <f>IFERROR(VLOOKUP(INDEX('8- Políticas de Administración '!$B$16:$F$63,MATCH('5- Identificación de Riesgos'!J19,'8- Políticas de Administración '!$C$16:$C$64,0),1),'8- Políticas de Administración '!$B$16:$F$64,5,FALSE),"")</f>
        <v/>
      </c>
      <c r="M19" s="427"/>
      <c r="N19" s="463"/>
      <c r="O19" s="460"/>
    </row>
    <row r="20" spans="1:267" ht="36" customHeight="1" thickBot="1">
      <c r="A20" s="424">
        <v>3</v>
      </c>
      <c r="B20" s="435" t="s">
        <v>485</v>
      </c>
      <c r="C20" s="429" t="s">
        <v>486</v>
      </c>
      <c r="D20" s="260" t="s">
        <v>522</v>
      </c>
      <c r="E20" s="422">
        <v>4</v>
      </c>
      <c r="F20" s="422">
        <v>1</v>
      </c>
      <c r="G20" s="431">
        <f>+F20/E20</f>
        <v>0.25</v>
      </c>
      <c r="H20" s="467" t="str">
        <f>CONCATENATE(IF(G20&lt;='[3]8- Políticas de Administración '!$D$6,'[3]8- Políticas de Administración '!$B$6,IF(G20&lt;='[3]8- Políticas de Administración '!$D$7,'[3]8- Políticas de Administración '!$B$7,IF(G20&lt;='[3]8- Políticas de Administración '!$D$8,'[3]8- Políticas de Administración '!$B$8,IF(G20&lt;='[3]8- Políticas de Administración '!$D$9,'[3]8- Políticas de Administración '!$B$9,IF(G20&lt;='[3]8- Políticas de Administración '!$D$10,'[3]8- Políticas de Administración '!$B$10,"Probabilidad no valida")))))," - ",VLOOKUP(IF(G20&lt;='[3]8- Políticas de Administración '!$D$6,'[3]8- Políticas de Administración '!$B$6,IF(G20&lt;='[3]8- Políticas de Administración '!$D$7,'[3]8- Políticas de Administración '!$B$7,IF(G20&lt;='[3]8- Políticas de Administración '!$D$8,'[3]8- Políticas de Administración '!$B$8,IF(G20&lt;='[3]8- Políticas de Administración '!$D$9,'[3]8- Políticas de Administración '!$B$9,IF(G20&lt;='[3]8- Políticas de Administración '!$D$10,'[3]8- Políticas de Administración '!$B$10,"Probabilidad no valida"))))),'[3]8- Políticas de Administración '!$B$6:$F$10,5,FALSE))</f>
        <v>Media - 3</v>
      </c>
      <c r="I20" s="158" t="s">
        <v>299</v>
      </c>
      <c r="J20" s="169" t="s">
        <v>308</v>
      </c>
      <c r="K20" s="158" t="str">
        <f>IFERROR(CONCATENATE(INDEX('[3]8- Políticas de Administración '!$B$16:$F$53,MATCH('[3]5- Identificación de Riesgos'!J30,'[3]8- Políticas de Administración '!$C$16:$C$54,0),1)," - ",L20),"")</f>
        <v>Leve - 1</v>
      </c>
      <c r="L20" s="177">
        <f>IFERROR(VLOOKUP(INDEX('[3]8- Políticas de Administración '!$B$16:$F$63,MATCH('[3]5- Identificación de Riesgos'!J30,'[3]8- Políticas de Administración '!$C$16:$C$64,0),1),'[3]8- Políticas de Administración '!$B$16:$F$64,5,FALSE),"")</f>
        <v>1</v>
      </c>
      <c r="M20" s="426" t="str">
        <f>IFERROR(CONCATENATE(INDEX('[3]8- Políticas de Administración '!$B$16:$F$53,MATCH(ROUND(AVERAGE(L20:L23),0),'[3]8- Políticas de Administración '!$F$16:$F$53,0),1)," - ",ROUND(AVERAGE(L20:L23),0)),"")</f>
        <v>Moderado - 3</v>
      </c>
      <c r="N20" s="462" t="str">
        <f>IFERROR(CONCATENATE(VLOOKUP((LEFT(H20,LEN(H20)-4)&amp;LEFT(M20,LEN(M20)-4)),'[3]9- Matriz de Calor '!$D$18:$E$42,2,0)," - ",RIGHT(H20,1)*RIGHT(M20,1)),"")</f>
        <v>Moderado - 9</v>
      </c>
      <c r="O20" s="460">
        <f>RIGHT(H20,1)*RIGHT(M20,1)</f>
        <v>9</v>
      </c>
    </row>
    <row r="21" spans="1:267" ht="24.75" customHeight="1">
      <c r="A21" s="425"/>
      <c r="B21" s="436"/>
      <c r="C21" s="430"/>
      <c r="D21" s="165" t="s">
        <v>523</v>
      </c>
      <c r="E21" s="423"/>
      <c r="F21" s="423"/>
      <c r="G21" s="432"/>
      <c r="H21" s="468"/>
      <c r="I21" s="158" t="s">
        <v>291</v>
      </c>
      <c r="J21" s="160"/>
      <c r="K21" s="158" t="str">
        <f>IFERROR(CONCATENATE(INDEX('[3]8- Políticas de Administración '!$B$16:$F$53,MATCH('[3]5- Identificación de Riesgos'!J30,'[3]8- Políticas de Administración '!$C$16:$C$54,0),1)," - ",L21),"")</f>
        <v>Leve - 4</v>
      </c>
      <c r="L21" s="176">
        <f>IFERROR(VLOOKUP(INDEX('[3]8- Políticas de Administración '!$B$16:$F$63,MATCH('[3]5- Identificación de Riesgos'!J31,'[3]8- Políticas de Administración '!$C$16:$C$64,0),1),'[3]8- Políticas de Administración '!$B$16:$F$64,5,FALSE),"")</f>
        <v>4</v>
      </c>
      <c r="M21" s="427"/>
      <c r="N21" s="463"/>
      <c r="O21" s="460"/>
    </row>
    <row r="22" spans="1:267" ht="30.75" thickBot="1">
      <c r="A22" s="425"/>
      <c r="B22" s="436"/>
      <c r="C22" s="430"/>
      <c r="D22" s="165" t="s">
        <v>524</v>
      </c>
      <c r="E22" s="423"/>
      <c r="F22" s="423"/>
      <c r="G22" s="432"/>
      <c r="H22" s="468"/>
      <c r="I22" s="159"/>
      <c r="J22" s="160"/>
      <c r="K22" s="159" t="str">
        <f>IFERROR(CONCATENATE(INDEX('[3]8- Políticas de Administración '!$B$16:$F$53,MATCH('[3]5- Identificación de Riesgos'!J32,'[3]8- Políticas de Administración '!$C$16:$C$54,0),1)," - ",L22),"")</f>
        <v/>
      </c>
      <c r="L22" s="176" t="str">
        <f>IFERROR(VLOOKUP(INDEX('[3]8- Políticas de Administración '!$B$16:$F$63,MATCH('[3]5- Identificación de Riesgos'!J32,'[3]8- Políticas de Administración '!$C$16:$C$64,0),1),'[3]8- Políticas de Administración '!$B$16:$F$64,5,FALSE),"")</f>
        <v/>
      </c>
      <c r="M22" s="427"/>
      <c r="N22" s="463"/>
      <c r="O22" s="460"/>
    </row>
    <row r="23" spans="1:267" ht="45.75" thickBot="1">
      <c r="A23" s="425"/>
      <c r="B23" s="436"/>
      <c r="C23" s="430"/>
      <c r="D23" s="165" t="s">
        <v>525</v>
      </c>
      <c r="E23" s="423"/>
      <c r="F23" s="423"/>
      <c r="G23" s="432"/>
      <c r="H23" s="468"/>
      <c r="I23" s="159"/>
      <c r="J23" s="160"/>
      <c r="K23" s="158" t="str">
        <f>IFERROR(CONCATENATE(INDEX('[3]8- Políticas de Administración '!$B$16:$F$53,MATCH('[3]5- Identificación de Riesgos'!J33,'[3]8- Políticas de Administración '!$C$16:$C$54,0),1)," - ",L23),"")</f>
        <v/>
      </c>
      <c r="L23" s="176" t="str">
        <f>IFERROR(VLOOKUP(INDEX('[3]8- Políticas de Administración '!$B$16:$F$63,MATCH('[3]5- Identificación de Riesgos'!J33,'[3]8- Políticas de Administración '!$C$16:$C$64,0),1),'[3]8- Políticas de Administración '!$B$16:$F$64,5,FALSE),"")</f>
        <v/>
      </c>
      <c r="M23" s="427"/>
      <c r="N23" s="463"/>
      <c r="O23" s="460"/>
    </row>
    <row r="24" spans="1:267" s="126" customFormat="1" ht="74.25" customHeight="1">
      <c r="A24" s="418">
        <v>4</v>
      </c>
      <c r="B24" s="465" t="s">
        <v>474</v>
      </c>
      <c r="C24" s="426" t="s">
        <v>475</v>
      </c>
      <c r="D24" s="259" t="s">
        <v>526</v>
      </c>
      <c r="E24" s="426">
        <v>200</v>
      </c>
      <c r="F24" s="426">
        <v>0</v>
      </c>
      <c r="G24" s="420">
        <f t="shared" ref="G24" si="1">F24/E24</f>
        <v>0</v>
      </c>
      <c r="H24" s="467" t="s">
        <v>301</v>
      </c>
      <c r="I24" s="158" t="s">
        <v>289</v>
      </c>
      <c r="J24" s="169" t="s">
        <v>302</v>
      </c>
      <c r="K24" s="158" t="s">
        <v>303</v>
      </c>
      <c r="L24" s="177">
        <v>5</v>
      </c>
      <c r="M24" s="426" t="s">
        <v>304</v>
      </c>
      <c r="N24" s="462" t="s">
        <v>305</v>
      </c>
      <c r="O24" s="464">
        <f>RIGHT(H24,1)*RIGHT(M24,1)</f>
        <v>5</v>
      </c>
      <c r="P24" s="125"/>
      <c r="Q24" s="469" t="s">
        <v>306</v>
      </c>
      <c r="R24" s="470"/>
      <c r="S24" s="470"/>
      <c r="T24" s="470"/>
      <c r="U24" s="470"/>
      <c r="V24" s="470"/>
      <c r="W24" s="470"/>
      <c r="X24" s="470"/>
      <c r="Y24" s="471"/>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c r="BK24" s="125"/>
      <c r="BL24" s="125"/>
      <c r="BM24" s="125"/>
      <c r="BN24" s="125"/>
      <c r="BO24" s="125"/>
      <c r="BP24" s="125"/>
      <c r="BQ24" s="125"/>
      <c r="BR24" s="125"/>
      <c r="BS24" s="125"/>
      <c r="BT24" s="125"/>
      <c r="BU24" s="125"/>
      <c r="BV24" s="125"/>
      <c r="BW24" s="125"/>
      <c r="BX24" s="125"/>
      <c r="BY24" s="125"/>
      <c r="BZ24" s="125"/>
      <c r="CA24" s="125"/>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125"/>
      <c r="DP24" s="125"/>
      <c r="DQ24" s="125"/>
      <c r="DR24" s="125"/>
      <c r="DS24" s="125"/>
      <c r="DT24" s="125"/>
      <c r="DU24" s="125"/>
      <c r="DV24" s="125"/>
      <c r="DW24" s="125"/>
      <c r="DX24" s="125"/>
      <c r="DY24" s="125"/>
      <c r="DZ24" s="125"/>
      <c r="EA24" s="125"/>
      <c r="EB24" s="125"/>
      <c r="EC24" s="125"/>
      <c r="ED24" s="125"/>
      <c r="EE24" s="125"/>
      <c r="EF24" s="125"/>
      <c r="EG24" s="125"/>
      <c r="EH24" s="125"/>
      <c r="EI24" s="125"/>
      <c r="EJ24" s="125"/>
      <c r="EK24" s="125"/>
      <c r="EL24" s="125"/>
      <c r="EM24" s="125"/>
      <c r="EN24" s="125"/>
      <c r="EO24" s="125"/>
      <c r="EP24" s="125"/>
      <c r="EQ24" s="125"/>
      <c r="ER24" s="125"/>
      <c r="ES24" s="125"/>
      <c r="ET24" s="125"/>
      <c r="EU24" s="125"/>
      <c r="EV24" s="125"/>
      <c r="EW24" s="125"/>
      <c r="EX24" s="125"/>
      <c r="EY24" s="125"/>
      <c r="EZ24" s="125"/>
      <c r="FA24" s="125"/>
      <c r="FB24" s="125"/>
      <c r="FC24" s="125"/>
      <c r="FD24" s="125"/>
      <c r="FE24" s="125"/>
      <c r="FF24" s="125"/>
      <c r="FG24" s="125"/>
      <c r="FH24" s="125"/>
      <c r="FI24" s="125"/>
      <c r="FJ24" s="125"/>
      <c r="FK24" s="125"/>
      <c r="FL24" s="125"/>
      <c r="FM24" s="125"/>
      <c r="FN24" s="125"/>
      <c r="FO24" s="125"/>
      <c r="FP24" s="125"/>
      <c r="FQ24" s="125"/>
      <c r="FR24" s="125"/>
      <c r="FS24" s="125"/>
      <c r="FT24" s="125"/>
      <c r="FU24" s="125"/>
      <c r="FV24" s="125"/>
      <c r="FW24" s="125"/>
      <c r="FX24" s="125"/>
      <c r="FY24" s="125"/>
      <c r="FZ24" s="125"/>
      <c r="GA24" s="125"/>
      <c r="GB24" s="125"/>
      <c r="GC24" s="125"/>
      <c r="GD24" s="125"/>
      <c r="GE24" s="125"/>
      <c r="GF24" s="125"/>
      <c r="GG24" s="125"/>
      <c r="GH24" s="125"/>
      <c r="GI24" s="125"/>
      <c r="GJ24" s="125"/>
      <c r="GK24" s="125"/>
      <c r="GL24" s="125"/>
      <c r="GM24" s="125"/>
      <c r="GN24" s="125"/>
      <c r="GO24" s="125"/>
      <c r="GP24" s="125"/>
      <c r="GQ24" s="125"/>
      <c r="GR24" s="125"/>
      <c r="GS24" s="125"/>
      <c r="GT24" s="125"/>
      <c r="GU24" s="125"/>
      <c r="GV24" s="125"/>
      <c r="GW24" s="125"/>
      <c r="GX24" s="125"/>
      <c r="GY24" s="125"/>
      <c r="GZ24" s="125"/>
      <c r="HA24" s="125"/>
      <c r="HB24" s="125"/>
      <c r="HC24" s="125"/>
      <c r="HD24" s="125"/>
      <c r="HE24" s="125"/>
      <c r="HF24" s="125"/>
      <c r="HG24" s="125"/>
      <c r="HH24" s="125"/>
      <c r="HI24" s="125"/>
      <c r="HJ24" s="125"/>
      <c r="HK24" s="125"/>
      <c r="HL24" s="125"/>
      <c r="HM24" s="125"/>
      <c r="HN24" s="125"/>
      <c r="HO24" s="125"/>
      <c r="HP24" s="125"/>
      <c r="HQ24" s="125"/>
      <c r="HR24" s="125"/>
      <c r="HS24" s="125"/>
      <c r="HT24" s="125"/>
      <c r="HU24" s="125"/>
      <c r="HV24" s="125"/>
      <c r="HW24" s="125"/>
      <c r="HX24" s="125"/>
      <c r="HY24" s="125"/>
      <c r="HZ24" s="125"/>
      <c r="IA24" s="125"/>
      <c r="IB24" s="125"/>
      <c r="IC24" s="125"/>
      <c r="ID24" s="125"/>
      <c r="IE24" s="125"/>
      <c r="IF24" s="125"/>
      <c r="IG24" s="125"/>
      <c r="IH24" s="125"/>
      <c r="II24" s="125"/>
      <c r="IJ24" s="125"/>
      <c r="IK24" s="125"/>
      <c r="IL24" s="125"/>
      <c r="IM24" s="125"/>
      <c r="IN24" s="125"/>
      <c r="IO24" s="125"/>
      <c r="IP24" s="125"/>
      <c r="IQ24" s="125"/>
      <c r="IR24" s="125"/>
      <c r="IS24" s="125"/>
      <c r="IT24" s="125"/>
      <c r="IU24" s="125"/>
      <c r="IV24" s="125"/>
      <c r="IW24" s="125"/>
      <c r="IX24" s="125"/>
      <c r="IY24" s="125"/>
      <c r="IZ24" s="125"/>
      <c r="JA24" s="125"/>
      <c r="JB24" s="125"/>
      <c r="JC24" s="125"/>
      <c r="JD24" s="125"/>
      <c r="JE24" s="125"/>
      <c r="JF24" s="125"/>
      <c r="JG24" s="125"/>
    </row>
    <row r="25" spans="1:267" s="126" customFormat="1" ht="35.25" customHeight="1">
      <c r="A25" s="419"/>
      <c r="B25" s="466"/>
      <c r="C25" s="427"/>
      <c r="D25" s="168" t="s">
        <v>530</v>
      </c>
      <c r="E25" s="427"/>
      <c r="F25" s="427"/>
      <c r="G25" s="421"/>
      <c r="H25" s="468"/>
      <c r="I25" s="159"/>
      <c r="J25" s="160"/>
      <c r="K25" s="159" t="s">
        <v>303</v>
      </c>
      <c r="L25" s="176" t="s">
        <v>303</v>
      </c>
      <c r="M25" s="427"/>
      <c r="N25" s="463"/>
      <c r="O25" s="464"/>
      <c r="P25" s="125"/>
      <c r="Q25" s="472"/>
      <c r="R25" s="473"/>
      <c r="S25" s="473"/>
      <c r="T25" s="473"/>
      <c r="U25" s="473"/>
      <c r="V25" s="473"/>
      <c r="W25" s="473"/>
      <c r="X25" s="473"/>
      <c r="Y25" s="474"/>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c r="BK25" s="125"/>
      <c r="BL25" s="125"/>
      <c r="BM25" s="125"/>
      <c r="BN25" s="125"/>
      <c r="BO25" s="125"/>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c r="CR25" s="125"/>
      <c r="CS25" s="125"/>
      <c r="CT25" s="125"/>
      <c r="CU25" s="125"/>
      <c r="CV25" s="125"/>
      <c r="CW25" s="125"/>
      <c r="CX25" s="125"/>
      <c r="CY25" s="125"/>
      <c r="CZ25" s="125"/>
      <c r="DA25" s="125"/>
      <c r="DB25" s="125"/>
      <c r="DC25" s="125"/>
      <c r="DD25" s="125"/>
      <c r="DE25" s="125"/>
      <c r="DF25" s="125"/>
      <c r="DG25" s="125"/>
      <c r="DH25" s="125"/>
      <c r="DI25" s="125"/>
      <c r="DJ25" s="125"/>
      <c r="DK25" s="125"/>
      <c r="DL25" s="125"/>
      <c r="DM25" s="125"/>
      <c r="DN25" s="125"/>
      <c r="DO25" s="125"/>
      <c r="DP25" s="125"/>
      <c r="DQ25" s="125"/>
      <c r="DR25" s="125"/>
      <c r="DS25" s="125"/>
      <c r="DT25" s="125"/>
      <c r="DU25" s="125"/>
      <c r="DV25" s="125"/>
      <c r="DW25" s="125"/>
      <c r="DX25" s="125"/>
      <c r="DY25" s="125"/>
      <c r="DZ25" s="125"/>
      <c r="EA25" s="125"/>
      <c r="EB25" s="125"/>
      <c r="EC25" s="125"/>
      <c r="ED25" s="125"/>
      <c r="EE25" s="125"/>
      <c r="EF25" s="125"/>
      <c r="EG25" s="125"/>
      <c r="EH25" s="125"/>
      <c r="EI25" s="125"/>
      <c r="EJ25" s="125"/>
      <c r="EK25" s="125"/>
      <c r="EL25" s="125"/>
      <c r="EM25" s="125"/>
      <c r="EN25" s="125"/>
      <c r="EO25" s="125"/>
      <c r="EP25" s="125"/>
      <c r="EQ25" s="125"/>
      <c r="ER25" s="125"/>
      <c r="ES25" s="125"/>
      <c r="ET25" s="125"/>
      <c r="EU25" s="125"/>
      <c r="EV25" s="125"/>
      <c r="EW25" s="125"/>
      <c r="EX25" s="125"/>
      <c r="EY25" s="125"/>
      <c r="EZ25" s="125"/>
      <c r="FA25" s="125"/>
      <c r="FB25" s="125"/>
      <c r="FC25" s="125"/>
      <c r="FD25" s="125"/>
      <c r="FE25" s="125"/>
      <c r="FF25" s="125"/>
      <c r="FG25" s="125"/>
      <c r="FH25" s="125"/>
      <c r="FI25" s="125"/>
      <c r="FJ25" s="125"/>
      <c r="FK25" s="125"/>
      <c r="FL25" s="125"/>
      <c r="FM25" s="125"/>
      <c r="FN25" s="125"/>
      <c r="FO25" s="125"/>
      <c r="FP25" s="125"/>
      <c r="FQ25" s="125"/>
      <c r="FR25" s="125"/>
      <c r="FS25" s="125"/>
      <c r="FT25" s="125"/>
      <c r="FU25" s="125"/>
      <c r="FV25" s="125"/>
      <c r="FW25" s="125"/>
      <c r="FX25" s="125"/>
      <c r="FY25" s="125"/>
      <c r="FZ25" s="125"/>
      <c r="GA25" s="125"/>
      <c r="GB25" s="125"/>
      <c r="GC25" s="125"/>
      <c r="GD25" s="125"/>
      <c r="GE25" s="125"/>
      <c r="GF25" s="125"/>
      <c r="GG25" s="125"/>
      <c r="GH25" s="125"/>
      <c r="GI25" s="125"/>
      <c r="GJ25" s="125"/>
      <c r="GK25" s="125"/>
      <c r="GL25" s="125"/>
      <c r="GM25" s="125"/>
      <c r="GN25" s="125"/>
      <c r="GO25" s="125"/>
      <c r="GP25" s="125"/>
      <c r="GQ25" s="125"/>
      <c r="GR25" s="125"/>
      <c r="GS25" s="125"/>
      <c r="GT25" s="125"/>
      <c r="GU25" s="125"/>
      <c r="GV25" s="125"/>
      <c r="GW25" s="125"/>
      <c r="GX25" s="125"/>
      <c r="GY25" s="125"/>
      <c r="GZ25" s="125"/>
      <c r="HA25" s="125"/>
      <c r="HB25" s="125"/>
      <c r="HC25" s="125"/>
      <c r="HD25" s="125"/>
      <c r="HE25" s="125"/>
      <c r="HF25" s="125"/>
      <c r="HG25" s="125"/>
      <c r="HH25" s="125"/>
      <c r="HI25" s="125"/>
      <c r="HJ25" s="125"/>
      <c r="HK25" s="125"/>
      <c r="HL25" s="125"/>
      <c r="HM25" s="125"/>
      <c r="HN25" s="125"/>
      <c r="HO25" s="125"/>
      <c r="HP25" s="125"/>
      <c r="HQ25" s="125"/>
      <c r="HR25" s="125"/>
      <c r="HS25" s="125"/>
      <c r="HT25" s="125"/>
      <c r="HU25" s="125"/>
      <c r="HV25" s="125"/>
      <c r="HW25" s="125"/>
      <c r="HX25" s="125"/>
      <c r="HY25" s="125"/>
      <c r="HZ25" s="125"/>
      <c r="IA25" s="125"/>
      <c r="IB25" s="125"/>
      <c r="IC25" s="125"/>
      <c r="ID25" s="125"/>
      <c r="IE25" s="125"/>
      <c r="IF25" s="125"/>
      <c r="IG25" s="125"/>
      <c r="IH25" s="125"/>
      <c r="II25" s="125"/>
      <c r="IJ25" s="125"/>
      <c r="IK25" s="125"/>
      <c r="IL25" s="125"/>
      <c r="IM25" s="125"/>
      <c r="IN25" s="125"/>
      <c r="IO25" s="125"/>
      <c r="IP25" s="125"/>
      <c r="IQ25" s="125"/>
      <c r="IR25" s="125"/>
      <c r="IS25" s="125"/>
      <c r="IT25" s="125"/>
      <c r="IU25" s="125"/>
      <c r="IV25" s="125"/>
      <c r="IW25" s="125"/>
      <c r="IX25" s="125"/>
      <c r="IY25" s="125"/>
      <c r="IZ25" s="125"/>
      <c r="JA25" s="125"/>
      <c r="JB25" s="125"/>
      <c r="JC25" s="125"/>
      <c r="JD25" s="125"/>
      <c r="JE25" s="125"/>
      <c r="JF25" s="125"/>
      <c r="JG25" s="125"/>
    </row>
    <row r="26" spans="1:267" s="126" customFormat="1" ht="33" customHeight="1">
      <c r="A26" s="419"/>
      <c r="B26" s="466"/>
      <c r="C26" s="427"/>
      <c r="D26" s="168" t="s">
        <v>531</v>
      </c>
      <c r="E26" s="427"/>
      <c r="F26" s="427"/>
      <c r="G26" s="421"/>
      <c r="H26" s="468"/>
      <c r="I26" s="159"/>
      <c r="J26" s="160"/>
      <c r="K26" s="159" t="s">
        <v>303</v>
      </c>
      <c r="L26" s="176" t="s">
        <v>303</v>
      </c>
      <c r="M26" s="427"/>
      <c r="N26" s="463"/>
      <c r="O26" s="464"/>
      <c r="P26" s="125"/>
      <c r="Q26" s="472"/>
      <c r="R26" s="473"/>
      <c r="S26" s="473"/>
      <c r="T26" s="473"/>
      <c r="U26" s="473"/>
      <c r="V26" s="473"/>
      <c r="W26" s="473"/>
      <c r="X26" s="473"/>
      <c r="Y26" s="474"/>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c r="BK26" s="125"/>
      <c r="BL26" s="125"/>
      <c r="BM26" s="125"/>
      <c r="BN26" s="125"/>
      <c r="BO26" s="125"/>
      <c r="BP26" s="125"/>
      <c r="BQ26" s="125"/>
      <c r="BR26" s="125"/>
      <c r="BS26" s="125"/>
      <c r="BT26" s="125"/>
      <c r="BU26" s="125"/>
      <c r="BV26" s="125"/>
      <c r="BW26" s="125"/>
      <c r="BX26" s="125"/>
      <c r="BY26" s="125"/>
      <c r="BZ26" s="125"/>
      <c r="CA26" s="125"/>
      <c r="CB26" s="125"/>
      <c r="CC26" s="125"/>
      <c r="CD26" s="125"/>
      <c r="CE26" s="125"/>
      <c r="CF26" s="125"/>
      <c r="CG26" s="125"/>
      <c r="CH26" s="125"/>
      <c r="CI26" s="125"/>
      <c r="CJ26" s="125"/>
      <c r="CK26" s="125"/>
      <c r="CL26" s="125"/>
      <c r="CM26" s="125"/>
      <c r="CN26" s="125"/>
      <c r="CO26" s="125"/>
      <c r="CP26" s="125"/>
      <c r="CQ26" s="125"/>
      <c r="CR26" s="125"/>
      <c r="CS26" s="125"/>
      <c r="CT26" s="125"/>
      <c r="CU26" s="125"/>
      <c r="CV26" s="125"/>
      <c r="CW26" s="125"/>
      <c r="CX26" s="125"/>
      <c r="CY26" s="125"/>
      <c r="CZ26" s="125"/>
      <c r="DA26" s="125"/>
      <c r="DB26" s="125"/>
      <c r="DC26" s="125"/>
      <c r="DD26" s="125"/>
      <c r="DE26" s="125"/>
      <c r="DF26" s="125"/>
      <c r="DG26" s="125"/>
      <c r="DH26" s="125"/>
      <c r="DI26" s="125"/>
      <c r="DJ26" s="125"/>
      <c r="DK26" s="125"/>
      <c r="DL26" s="125"/>
      <c r="DM26" s="125"/>
      <c r="DN26" s="125"/>
      <c r="DO26" s="125"/>
      <c r="DP26" s="125"/>
      <c r="DQ26" s="125"/>
      <c r="DR26" s="125"/>
      <c r="DS26" s="125"/>
      <c r="DT26" s="125"/>
      <c r="DU26" s="125"/>
      <c r="DV26" s="125"/>
      <c r="DW26" s="125"/>
      <c r="DX26" s="125"/>
      <c r="DY26" s="125"/>
      <c r="DZ26" s="125"/>
      <c r="EA26" s="125"/>
      <c r="EB26" s="125"/>
      <c r="EC26" s="125"/>
      <c r="ED26" s="125"/>
      <c r="EE26" s="125"/>
      <c r="EF26" s="125"/>
      <c r="EG26" s="125"/>
      <c r="EH26" s="125"/>
      <c r="EI26" s="125"/>
      <c r="EJ26" s="125"/>
      <c r="EK26" s="125"/>
      <c r="EL26" s="125"/>
      <c r="EM26" s="125"/>
      <c r="EN26" s="125"/>
      <c r="EO26" s="125"/>
      <c r="EP26" s="125"/>
      <c r="EQ26" s="125"/>
      <c r="ER26" s="125"/>
      <c r="ES26" s="125"/>
      <c r="ET26" s="125"/>
      <c r="EU26" s="125"/>
      <c r="EV26" s="125"/>
      <c r="EW26" s="125"/>
      <c r="EX26" s="125"/>
      <c r="EY26" s="125"/>
      <c r="EZ26" s="125"/>
      <c r="FA26" s="125"/>
      <c r="FB26" s="125"/>
      <c r="FC26" s="125"/>
      <c r="FD26" s="125"/>
      <c r="FE26" s="125"/>
      <c r="FF26" s="125"/>
      <c r="FG26" s="125"/>
      <c r="FH26" s="125"/>
      <c r="FI26" s="125"/>
      <c r="FJ26" s="125"/>
      <c r="FK26" s="125"/>
      <c r="FL26" s="125"/>
      <c r="FM26" s="125"/>
      <c r="FN26" s="125"/>
      <c r="FO26" s="125"/>
      <c r="FP26" s="125"/>
      <c r="FQ26" s="125"/>
      <c r="FR26" s="125"/>
      <c r="FS26" s="125"/>
      <c r="FT26" s="125"/>
      <c r="FU26" s="125"/>
      <c r="FV26" s="125"/>
      <c r="FW26" s="125"/>
      <c r="FX26" s="125"/>
      <c r="FY26" s="125"/>
      <c r="FZ26" s="125"/>
      <c r="GA26" s="125"/>
      <c r="GB26" s="125"/>
      <c r="GC26" s="125"/>
      <c r="GD26" s="125"/>
      <c r="GE26" s="125"/>
      <c r="GF26" s="125"/>
      <c r="GG26" s="125"/>
      <c r="GH26" s="125"/>
      <c r="GI26" s="125"/>
      <c r="GJ26" s="125"/>
      <c r="GK26" s="125"/>
      <c r="GL26" s="125"/>
      <c r="GM26" s="125"/>
      <c r="GN26" s="125"/>
      <c r="GO26" s="125"/>
      <c r="GP26" s="125"/>
      <c r="GQ26" s="125"/>
      <c r="GR26" s="125"/>
      <c r="GS26" s="125"/>
      <c r="GT26" s="125"/>
      <c r="GU26" s="125"/>
      <c r="GV26" s="125"/>
      <c r="GW26" s="125"/>
      <c r="GX26" s="125"/>
      <c r="GY26" s="125"/>
      <c r="GZ26" s="125"/>
      <c r="HA26" s="125"/>
      <c r="HB26" s="125"/>
      <c r="HC26" s="125"/>
      <c r="HD26" s="125"/>
      <c r="HE26" s="125"/>
      <c r="HF26" s="125"/>
      <c r="HG26" s="125"/>
      <c r="HH26" s="125"/>
      <c r="HI26" s="125"/>
      <c r="HJ26" s="125"/>
      <c r="HK26" s="125"/>
      <c r="HL26" s="125"/>
      <c r="HM26" s="125"/>
      <c r="HN26" s="125"/>
      <c r="HO26" s="125"/>
      <c r="HP26" s="125"/>
      <c r="HQ26" s="125"/>
      <c r="HR26" s="125"/>
      <c r="HS26" s="125"/>
      <c r="HT26" s="125"/>
      <c r="HU26" s="125"/>
      <c r="HV26" s="125"/>
      <c r="HW26" s="125"/>
      <c r="HX26" s="125"/>
      <c r="HY26" s="125"/>
      <c r="HZ26" s="125"/>
      <c r="IA26" s="125"/>
      <c r="IB26" s="125"/>
      <c r="IC26" s="125"/>
      <c r="ID26" s="125"/>
      <c r="IE26" s="125"/>
      <c r="IF26" s="125"/>
      <c r="IG26" s="125"/>
      <c r="IH26" s="125"/>
      <c r="II26" s="125"/>
      <c r="IJ26" s="125"/>
      <c r="IK26" s="125"/>
      <c r="IL26" s="125"/>
      <c r="IM26" s="125"/>
      <c r="IN26" s="125"/>
      <c r="IO26" s="125"/>
      <c r="IP26" s="125"/>
      <c r="IQ26" s="125"/>
      <c r="IR26" s="125"/>
      <c r="IS26" s="125"/>
      <c r="IT26" s="125"/>
      <c r="IU26" s="125"/>
      <c r="IV26" s="125"/>
      <c r="IW26" s="125"/>
      <c r="IX26" s="125"/>
      <c r="IY26" s="125"/>
      <c r="IZ26" s="125"/>
      <c r="JA26" s="125"/>
      <c r="JB26" s="125"/>
      <c r="JC26" s="125"/>
      <c r="JD26" s="125"/>
      <c r="JE26" s="125"/>
      <c r="JF26" s="125"/>
      <c r="JG26" s="125"/>
    </row>
    <row r="27" spans="1:267" s="126" customFormat="1" ht="35.25" customHeight="1">
      <c r="A27" s="419"/>
      <c r="B27" s="466"/>
      <c r="C27" s="427"/>
      <c r="D27" s="168" t="s">
        <v>532</v>
      </c>
      <c r="E27" s="427"/>
      <c r="F27" s="427"/>
      <c r="G27" s="421"/>
      <c r="H27" s="468"/>
      <c r="I27" s="159"/>
      <c r="J27" s="160"/>
      <c r="K27" s="159" t="s">
        <v>303</v>
      </c>
      <c r="L27" s="176" t="s">
        <v>303</v>
      </c>
      <c r="M27" s="427"/>
      <c r="N27" s="463"/>
      <c r="O27" s="464"/>
      <c r="P27" s="125"/>
      <c r="Q27" s="472"/>
      <c r="R27" s="473"/>
      <c r="S27" s="473"/>
      <c r="T27" s="473"/>
      <c r="U27" s="473"/>
      <c r="V27" s="473"/>
      <c r="W27" s="473"/>
      <c r="X27" s="473"/>
      <c r="Y27" s="474"/>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c r="BK27" s="125"/>
      <c r="BL27" s="125"/>
      <c r="BM27" s="125"/>
      <c r="BN27" s="125"/>
      <c r="BO27" s="125"/>
      <c r="BP27" s="125"/>
      <c r="BQ27" s="125"/>
      <c r="BR27" s="125"/>
      <c r="BS27" s="125"/>
      <c r="BT27" s="125"/>
      <c r="BU27" s="125"/>
      <c r="BV27" s="125"/>
      <c r="BW27" s="125"/>
      <c r="BX27" s="125"/>
      <c r="BY27" s="125"/>
      <c r="BZ27" s="125"/>
      <c r="CA27" s="125"/>
      <c r="CB27" s="125"/>
      <c r="CC27" s="125"/>
      <c r="CD27" s="125"/>
      <c r="CE27" s="125"/>
      <c r="CF27" s="125"/>
      <c r="CG27" s="125"/>
      <c r="CH27" s="125"/>
      <c r="CI27" s="125"/>
      <c r="CJ27" s="125"/>
      <c r="CK27" s="125"/>
      <c r="CL27" s="125"/>
      <c r="CM27" s="125"/>
      <c r="CN27" s="125"/>
      <c r="CO27" s="125"/>
      <c r="CP27" s="125"/>
      <c r="CQ27" s="125"/>
      <c r="CR27" s="125"/>
      <c r="CS27" s="125"/>
      <c r="CT27" s="125"/>
      <c r="CU27" s="125"/>
      <c r="CV27" s="125"/>
      <c r="CW27" s="125"/>
      <c r="CX27" s="125"/>
      <c r="CY27" s="125"/>
      <c r="CZ27" s="125"/>
      <c r="DA27" s="125"/>
      <c r="DB27" s="125"/>
      <c r="DC27" s="125"/>
      <c r="DD27" s="125"/>
      <c r="DE27" s="125"/>
      <c r="DF27" s="125"/>
      <c r="DG27" s="125"/>
      <c r="DH27" s="125"/>
      <c r="DI27" s="125"/>
      <c r="DJ27" s="125"/>
      <c r="DK27" s="125"/>
      <c r="DL27" s="125"/>
      <c r="DM27" s="125"/>
      <c r="DN27" s="125"/>
      <c r="DO27" s="125"/>
      <c r="DP27" s="125"/>
      <c r="DQ27" s="125"/>
      <c r="DR27" s="125"/>
      <c r="DS27" s="125"/>
      <c r="DT27" s="125"/>
      <c r="DU27" s="125"/>
      <c r="DV27" s="125"/>
      <c r="DW27" s="125"/>
      <c r="DX27" s="125"/>
      <c r="DY27" s="125"/>
      <c r="DZ27" s="125"/>
      <c r="EA27" s="125"/>
      <c r="EB27" s="125"/>
      <c r="EC27" s="125"/>
      <c r="ED27" s="125"/>
      <c r="EE27" s="125"/>
      <c r="EF27" s="125"/>
      <c r="EG27" s="125"/>
      <c r="EH27" s="125"/>
      <c r="EI27" s="125"/>
      <c r="EJ27" s="125"/>
      <c r="EK27" s="125"/>
      <c r="EL27" s="125"/>
      <c r="EM27" s="125"/>
      <c r="EN27" s="125"/>
      <c r="EO27" s="125"/>
      <c r="EP27" s="125"/>
      <c r="EQ27" s="125"/>
      <c r="ER27" s="125"/>
      <c r="ES27" s="125"/>
      <c r="ET27" s="125"/>
      <c r="EU27" s="125"/>
      <c r="EV27" s="125"/>
      <c r="EW27" s="125"/>
      <c r="EX27" s="125"/>
      <c r="EY27" s="125"/>
      <c r="EZ27" s="125"/>
      <c r="FA27" s="125"/>
      <c r="FB27" s="125"/>
      <c r="FC27" s="125"/>
      <c r="FD27" s="125"/>
      <c r="FE27" s="125"/>
      <c r="FF27" s="125"/>
      <c r="FG27" s="125"/>
      <c r="FH27" s="125"/>
      <c r="FI27" s="125"/>
      <c r="FJ27" s="125"/>
      <c r="FK27" s="125"/>
      <c r="FL27" s="125"/>
      <c r="FM27" s="125"/>
      <c r="FN27" s="125"/>
      <c r="FO27" s="125"/>
      <c r="FP27" s="125"/>
      <c r="FQ27" s="125"/>
      <c r="FR27" s="125"/>
      <c r="FS27" s="125"/>
      <c r="FT27" s="125"/>
      <c r="FU27" s="125"/>
      <c r="FV27" s="125"/>
      <c r="FW27" s="125"/>
      <c r="FX27" s="125"/>
      <c r="FY27" s="125"/>
      <c r="FZ27" s="125"/>
      <c r="GA27" s="125"/>
      <c r="GB27" s="125"/>
      <c r="GC27" s="125"/>
      <c r="GD27" s="125"/>
      <c r="GE27" s="125"/>
      <c r="GF27" s="125"/>
      <c r="GG27" s="125"/>
      <c r="GH27" s="125"/>
      <c r="GI27" s="125"/>
      <c r="GJ27" s="125"/>
      <c r="GK27" s="125"/>
      <c r="GL27" s="125"/>
      <c r="GM27" s="125"/>
      <c r="GN27" s="125"/>
      <c r="GO27" s="125"/>
      <c r="GP27" s="125"/>
      <c r="GQ27" s="125"/>
      <c r="GR27" s="125"/>
      <c r="GS27" s="125"/>
      <c r="GT27" s="125"/>
      <c r="GU27" s="125"/>
      <c r="GV27" s="125"/>
      <c r="GW27" s="125"/>
      <c r="GX27" s="125"/>
      <c r="GY27" s="125"/>
      <c r="GZ27" s="125"/>
      <c r="HA27" s="125"/>
      <c r="HB27" s="125"/>
      <c r="HC27" s="125"/>
      <c r="HD27" s="125"/>
      <c r="HE27" s="125"/>
      <c r="HF27" s="125"/>
      <c r="HG27" s="125"/>
      <c r="HH27" s="125"/>
      <c r="HI27" s="125"/>
      <c r="HJ27" s="125"/>
      <c r="HK27" s="125"/>
      <c r="HL27" s="125"/>
      <c r="HM27" s="125"/>
      <c r="HN27" s="125"/>
      <c r="HO27" s="125"/>
      <c r="HP27" s="125"/>
      <c r="HQ27" s="125"/>
      <c r="HR27" s="125"/>
      <c r="HS27" s="125"/>
      <c r="HT27" s="125"/>
      <c r="HU27" s="125"/>
      <c r="HV27" s="125"/>
      <c r="HW27" s="125"/>
      <c r="HX27" s="125"/>
      <c r="HY27" s="125"/>
      <c r="HZ27" s="125"/>
      <c r="IA27" s="125"/>
      <c r="IB27" s="125"/>
      <c r="IC27" s="125"/>
      <c r="ID27" s="125"/>
      <c r="IE27" s="125"/>
      <c r="IF27" s="125"/>
      <c r="IG27" s="125"/>
      <c r="IH27" s="125"/>
      <c r="II27" s="125"/>
      <c r="IJ27" s="125"/>
      <c r="IK27" s="125"/>
      <c r="IL27" s="125"/>
      <c r="IM27" s="125"/>
      <c r="IN27" s="125"/>
      <c r="IO27" s="125"/>
      <c r="IP27" s="125"/>
      <c r="IQ27" s="125"/>
      <c r="IR27" s="125"/>
      <c r="IS27" s="125"/>
      <c r="IT27" s="125"/>
      <c r="IU27" s="125"/>
      <c r="IV27" s="125"/>
      <c r="IW27" s="125"/>
      <c r="IX27" s="125"/>
      <c r="IY27" s="125"/>
      <c r="IZ27" s="125"/>
      <c r="JA27" s="125"/>
      <c r="JB27" s="125"/>
      <c r="JC27" s="125"/>
      <c r="JD27" s="125"/>
      <c r="JE27" s="125"/>
      <c r="JF27" s="125"/>
      <c r="JG27" s="125"/>
    </row>
    <row r="28" spans="1:267" s="126" customFormat="1" ht="36.75" customHeight="1" thickBot="1">
      <c r="A28" s="419"/>
      <c r="B28" s="466"/>
      <c r="C28" s="427"/>
      <c r="D28" s="299" t="s">
        <v>476</v>
      </c>
      <c r="E28" s="427"/>
      <c r="F28" s="427"/>
      <c r="G28" s="421"/>
      <c r="H28" s="468"/>
      <c r="I28" s="159"/>
      <c r="J28" s="160"/>
      <c r="K28" s="159" t="s">
        <v>303</v>
      </c>
      <c r="L28" s="176" t="s">
        <v>303</v>
      </c>
      <c r="M28" s="427"/>
      <c r="N28" s="463"/>
      <c r="O28" s="464"/>
      <c r="P28" s="125"/>
      <c r="Q28" s="472"/>
      <c r="R28" s="473"/>
      <c r="S28" s="473"/>
      <c r="T28" s="473"/>
      <c r="U28" s="473"/>
      <c r="V28" s="473"/>
      <c r="W28" s="473"/>
      <c r="X28" s="473"/>
      <c r="Y28" s="474"/>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c r="BK28" s="125"/>
      <c r="BL28" s="125"/>
      <c r="BM28" s="125"/>
      <c r="BN28" s="125"/>
      <c r="BO28" s="125"/>
      <c r="BP28" s="125"/>
      <c r="BQ28" s="125"/>
      <c r="BR28" s="125"/>
      <c r="BS28" s="125"/>
      <c r="BT28" s="125"/>
      <c r="BU28" s="125"/>
      <c r="BV28" s="125"/>
      <c r="BW28" s="125"/>
      <c r="BX28" s="125"/>
      <c r="BY28" s="125"/>
      <c r="BZ28" s="125"/>
      <c r="CA28" s="125"/>
      <c r="CB28" s="125"/>
      <c r="CC28" s="125"/>
      <c r="CD28" s="125"/>
      <c r="CE28" s="125"/>
      <c r="CF28" s="125"/>
      <c r="CG28" s="125"/>
      <c r="CH28" s="125"/>
      <c r="CI28" s="125"/>
      <c r="CJ28" s="125"/>
      <c r="CK28" s="125"/>
      <c r="CL28" s="125"/>
      <c r="CM28" s="125"/>
      <c r="CN28" s="125"/>
      <c r="CO28" s="125"/>
      <c r="CP28" s="125"/>
      <c r="CQ28" s="125"/>
      <c r="CR28" s="125"/>
      <c r="CS28" s="125"/>
      <c r="CT28" s="125"/>
      <c r="CU28" s="125"/>
      <c r="CV28" s="125"/>
      <c r="CW28" s="125"/>
      <c r="CX28" s="125"/>
      <c r="CY28" s="125"/>
      <c r="CZ28" s="125"/>
      <c r="DA28" s="125"/>
      <c r="DB28" s="125"/>
      <c r="DC28" s="125"/>
      <c r="DD28" s="125"/>
      <c r="DE28" s="125"/>
      <c r="DF28" s="125"/>
      <c r="DG28" s="125"/>
      <c r="DH28" s="125"/>
      <c r="DI28" s="125"/>
      <c r="DJ28" s="125"/>
      <c r="DK28" s="125"/>
      <c r="DL28" s="125"/>
      <c r="DM28" s="125"/>
      <c r="DN28" s="125"/>
      <c r="DO28" s="125"/>
      <c r="DP28" s="125"/>
      <c r="DQ28" s="125"/>
      <c r="DR28" s="125"/>
      <c r="DS28" s="125"/>
      <c r="DT28" s="125"/>
      <c r="DU28" s="125"/>
      <c r="DV28" s="125"/>
      <c r="DW28" s="125"/>
      <c r="DX28" s="125"/>
      <c r="DY28" s="125"/>
      <c r="DZ28" s="125"/>
      <c r="EA28" s="125"/>
      <c r="EB28" s="125"/>
      <c r="EC28" s="125"/>
      <c r="ED28" s="125"/>
      <c r="EE28" s="125"/>
      <c r="EF28" s="125"/>
      <c r="EG28" s="125"/>
      <c r="EH28" s="125"/>
      <c r="EI28" s="125"/>
      <c r="EJ28" s="125"/>
      <c r="EK28" s="125"/>
      <c r="EL28" s="125"/>
      <c r="EM28" s="125"/>
      <c r="EN28" s="125"/>
      <c r="EO28" s="125"/>
      <c r="EP28" s="125"/>
      <c r="EQ28" s="125"/>
      <c r="ER28" s="125"/>
      <c r="ES28" s="125"/>
      <c r="ET28" s="125"/>
      <c r="EU28" s="125"/>
      <c r="EV28" s="125"/>
      <c r="EW28" s="125"/>
      <c r="EX28" s="125"/>
      <c r="EY28" s="125"/>
      <c r="EZ28" s="125"/>
      <c r="FA28" s="125"/>
      <c r="FB28" s="125"/>
      <c r="FC28" s="125"/>
      <c r="FD28" s="125"/>
      <c r="FE28" s="125"/>
      <c r="FF28" s="125"/>
      <c r="FG28" s="125"/>
      <c r="FH28" s="125"/>
      <c r="FI28" s="125"/>
      <c r="FJ28" s="125"/>
      <c r="FK28" s="125"/>
      <c r="FL28" s="125"/>
      <c r="FM28" s="125"/>
      <c r="FN28" s="125"/>
      <c r="FO28" s="125"/>
      <c r="FP28" s="125"/>
      <c r="FQ28" s="125"/>
      <c r="FR28" s="125"/>
      <c r="FS28" s="125"/>
      <c r="FT28" s="125"/>
      <c r="FU28" s="125"/>
      <c r="FV28" s="125"/>
      <c r="FW28" s="125"/>
      <c r="FX28" s="125"/>
      <c r="FY28" s="125"/>
      <c r="FZ28" s="125"/>
      <c r="GA28" s="125"/>
      <c r="GB28" s="125"/>
      <c r="GC28" s="125"/>
      <c r="GD28" s="125"/>
      <c r="GE28" s="125"/>
      <c r="GF28" s="125"/>
      <c r="GG28" s="125"/>
      <c r="GH28" s="125"/>
      <c r="GI28" s="125"/>
      <c r="GJ28" s="125"/>
      <c r="GK28" s="125"/>
      <c r="GL28" s="125"/>
      <c r="GM28" s="125"/>
      <c r="GN28" s="125"/>
      <c r="GO28" s="125"/>
      <c r="GP28" s="125"/>
      <c r="GQ28" s="125"/>
      <c r="GR28" s="125"/>
      <c r="GS28" s="125"/>
      <c r="GT28" s="125"/>
      <c r="GU28" s="125"/>
      <c r="GV28" s="125"/>
      <c r="GW28" s="125"/>
      <c r="GX28" s="125"/>
      <c r="GY28" s="125"/>
      <c r="GZ28" s="125"/>
      <c r="HA28" s="125"/>
      <c r="HB28" s="125"/>
      <c r="HC28" s="125"/>
      <c r="HD28" s="125"/>
      <c r="HE28" s="125"/>
      <c r="HF28" s="125"/>
      <c r="HG28" s="125"/>
      <c r="HH28" s="125"/>
      <c r="HI28" s="125"/>
      <c r="HJ28" s="125"/>
      <c r="HK28" s="125"/>
      <c r="HL28" s="125"/>
      <c r="HM28" s="125"/>
      <c r="HN28" s="125"/>
      <c r="HO28" s="125"/>
      <c r="HP28" s="125"/>
      <c r="HQ28" s="125"/>
      <c r="HR28" s="125"/>
      <c r="HS28" s="125"/>
      <c r="HT28" s="125"/>
      <c r="HU28" s="125"/>
      <c r="HV28" s="125"/>
      <c r="HW28" s="125"/>
      <c r="HX28" s="125"/>
      <c r="HY28" s="125"/>
      <c r="HZ28" s="125"/>
      <c r="IA28" s="125"/>
      <c r="IB28" s="125"/>
      <c r="IC28" s="125"/>
      <c r="ID28" s="125"/>
      <c r="IE28" s="125"/>
      <c r="IF28" s="125"/>
      <c r="IG28" s="125"/>
      <c r="IH28" s="125"/>
      <c r="II28" s="125"/>
      <c r="IJ28" s="125"/>
      <c r="IK28" s="125"/>
      <c r="IL28" s="125"/>
      <c r="IM28" s="125"/>
      <c r="IN28" s="125"/>
      <c r="IO28" s="125"/>
      <c r="IP28" s="125"/>
      <c r="IQ28" s="125"/>
      <c r="IR28" s="125"/>
      <c r="IS28" s="125"/>
      <c r="IT28" s="125"/>
      <c r="IU28" s="125"/>
      <c r="IV28" s="125"/>
      <c r="IW28" s="125"/>
      <c r="IX28" s="125"/>
      <c r="IY28" s="125"/>
      <c r="IZ28" s="125"/>
      <c r="JA28" s="125"/>
      <c r="JB28" s="125"/>
      <c r="JC28" s="125"/>
      <c r="JD28" s="125"/>
      <c r="JE28" s="125"/>
      <c r="JF28" s="125"/>
      <c r="JG28" s="125"/>
    </row>
    <row r="29" spans="1:267" ht="46.5" customHeight="1">
      <c r="A29" s="433">
        <v>5</v>
      </c>
      <c r="B29" s="482" t="s">
        <v>477</v>
      </c>
      <c r="C29" s="480" t="s">
        <v>478</v>
      </c>
      <c r="D29" s="260" t="s">
        <v>479</v>
      </c>
      <c r="E29" s="480">
        <v>107134</v>
      </c>
      <c r="F29" s="480">
        <v>0</v>
      </c>
      <c r="G29" s="487">
        <f t="shared" ref="G29" si="2">F29/E29</f>
        <v>0</v>
      </c>
      <c r="H29" s="490" t="str">
        <f>CONCATENATE(IF(G29&lt;='[4]8- Políticas de Administración '!$D$6,'[4]8- Políticas de Administración '!$B$6,IF(G29&lt;='[4]8- Políticas de Administración '!$D$7,'[4]8- Políticas de Administración '!$B$7,IF(G29&lt;='[4]8- Políticas de Administración '!$D$8,'[4]8- Políticas de Administración '!$B$8,IF(G29&lt;='[4]8- Políticas de Administración '!$D$9,'[4]8- Políticas de Administración '!$B$9,IF(G29&lt;='[4]8- Políticas de Administración '!$D$10,'[4]8- Políticas de Administración '!$B$10,"Probabilidad no valida")))))," - ",VLOOKUP(IF(G29&lt;='[4]8- Políticas de Administración '!$D$6,'[4]8- Políticas de Administración '!$B$6,IF(G29&lt;='[4]8- Políticas de Administración '!$D$7,'[4]8- Políticas de Administración '!$B$7,IF(G29&lt;='[4]8- Políticas de Administración '!$D$8,'[4]8- Políticas de Administración '!$B$8,IF(G29&lt;='[4]8- Políticas de Administración '!$D$9,'[4]8- Políticas de Administración '!$B$9,IF(G29&lt;='[4]8- Políticas de Administración '!$D$10,'[4]8- Políticas de Administración '!$B$10,"Probabilidad no valida"))))),'[4]8- Políticas de Administración '!$B$6:$F$10,5,FALSE))</f>
        <v>Muy Baja - 1</v>
      </c>
      <c r="I29" s="158" t="s">
        <v>289</v>
      </c>
      <c r="J29" s="169" t="s">
        <v>298</v>
      </c>
      <c r="K29" s="158" t="str">
        <f>IFERROR(CONCATENATE(INDEX('[4]8- Políticas de Administración '!$B$16:$F$53,MATCH('[4]5- Identificación de Riesgos'!J50,'[4]8- Políticas de Administración '!$C$16:$C$54,0),1)," - ",L29),"")</f>
        <v>Mayor - 4</v>
      </c>
      <c r="L29" s="177">
        <f>IFERROR(VLOOKUP(INDEX('[4]8- Políticas de Administración '!$B$16:$F$63,MATCH('[4]5- Identificación de Riesgos'!J50,'[4]8- Políticas de Administración '!$C$16:$C$64,0),1),'[4]8- Políticas de Administración '!$B$16:$F$64,5,FALSE),"")</f>
        <v>4</v>
      </c>
      <c r="M29" s="158" t="str">
        <f>IFERROR(CONCATENATE(INDEX('[4]8- Políticas de Administración '!$B$16:$F$53,MATCH(ROUND(AVERAGE(L29:L31),0),'[4]8- Políticas de Administración '!$F$16:$F$53,0),1)," - ",ROUND(AVERAGE(L29:L31),0)),"")</f>
        <v>Menor - 2</v>
      </c>
      <c r="N29" s="254" t="str">
        <f>IFERROR(CONCATENATE(VLOOKUP((LEFT(H29,LEN(H29)-4)&amp;LEFT(M29,LEN(M29)-4)),'[4]9- Matriz de Calor '!$D$18:$E$42,2,0)," - ",RIGHT(H29,1)*RIGHT(M29,1)),"")</f>
        <v>Bajo - 2</v>
      </c>
      <c r="O29" s="460">
        <f>RIGHT(H29,1)*RIGHT(M29,1)</f>
        <v>2</v>
      </c>
    </row>
    <row r="30" spans="1:267" ht="38.25" customHeight="1">
      <c r="A30" s="434"/>
      <c r="B30" s="483"/>
      <c r="C30" s="481"/>
      <c r="D30" s="185" t="s">
        <v>480</v>
      </c>
      <c r="E30" s="481"/>
      <c r="F30" s="481"/>
      <c r="G30" s="488"/>
      <c r="H30" s="491"/>
      <c r="I30" s="159" t="s">
        <v>291</v>
      </c>
      <c r="J30" s="160" t="s">
        <v>307</v>
      </c>
      <c r="K30" s="159" t="str">
        <f>IFERROR(CONCATENATE(INDEX('[4]8- Políticas de Administración '!$B$16:$F$53,MATCH('[4]5- Identificación de Riesgos'!J51,'[4]8- Políticas de Administración '!$C$16:$C$54,0),1)," - ",L30),"")</f>
        <v>Leve - 1</v>
      </c>
      <c r="L30" s="176">
        <f>IFERROR(VLOOKUP(INDEX('[4]8- Políticas de Administración '!$B$16:$F$63,MATCH('[4]5- Identificación de Riesgos'!J51,'[4]8- Políticas de Administración '!$C$16:$C$64,0),1),'[4]8- Políticas de Administración '!$B$16:$F$64,5,FALSE),"")</f>
        <v>1</v>
      </c>
      <c r="M30" s="159"/>
      <c r="N30" s="255"/>
      <c r="O30" s="460"/>
    </row>
    <row r="31" spans="1:267" ht="48" customHeight="1" thickBot="1">
      <c r="A31" s="434"/>
      <c r="B31" s="483"/>
      <c r="C31" s="481"/>
      <c r="D31" s="281" t="s">
        <v>481</v>
      </c>
      <c r="E31" s="484"/>
      <c r="F31" s="484"/>
      <c r="G31" s="489"/>
      <c r="H31" s="492"/>
      <c r="I31" s="159" t="s">
        <v>299</v>
      </c>
      <c r="J31" s="160" t="s">
        <v>308</v>
      </c>
      <c r="K31" s="159" t="str">
        <f>IFERROR(CONCATENATE(INDEX('[4]8- Políticas de Administración '!$B$16:$F$53,MATCH('[4]5- Identificación de Riesgos'!J52,'[4]8- Políticas de Administración '!$C$16:$C$54,0),1)," - ",L31),"")</f>
        <v>Leve - 1</v>
      </c>
      <c r="L31" s="176">
        <f>IFERROR(VLOOKUP(INDEX('[4]8- Políticas de Administración '!$B$16:$F$63,MATCH('[4]5- Identificación de Riesgos'!J52,'[4]8- Políticas de Administración '!$C$16:$C$64,0),1),'[4]8- Políticas de Administración '!$B$16:$F$64,5,FALSE),"")</f>
        <v>1</v>
      </c>
      <c r="M31" s="159"/>
      <c r="N31" s="255"/>
      <c r="O31" s="460"/>
    </row>
    <row r="32" spans="1:267" ht="40.5" customHeight="1">
      <c r="A32" s="418">
        <v>6</v>
      </c>
      <c r="B32" s="485" t="s">
        <v>482</v>
      </c>
      <c r="C32" s="428" t="s">
        <v>483</v>
      </c>
      <c r="D32" s="165" t="s">
        <v>479</v>
      </c>
      <c r="E32" s="428">
        <v>2719</v>
      </c>
      <c r="F32" s="428">
        <v>0</v>
      </c>
      <c r="G32" s="494">
        <f>F32/E32</f>
        <v>0</v>
      </c>
      <c r="H32" s="490" t="str">
        <f>CONCATENATE(IF(G32&lt;='[4]8- Políticas de Administración '!$D$6,'[4]8- Políticas de Administración '!$B$6,IF(G32&lt;='[4]8- Políticas de Administración '!$D$7,'[4]8- Políticas de Administración '!$B$7,IF(G32&lt;='[4]8- Políticas de Administración '!$D$8,'[4]8- Políticas de Administración '!$B$8,IF(G32&lt;='[4]8- Políticas de Administración '!$D$9,'[4]8- Políticas de Administración '!$B$9,IF(G32&lt;='[4]8- Políticas de Administración '!$D$10,'[4]8- Políticas de Administración '!$B$10,"Probabilidad no valida")))))," - ",VLOOKUP(IF(G32&lt;='[4]8- Políticas de Administración '!$D$6,'[4]8- Políticas de Administración '!$B$6,IF(G32&lt;='[4]8- Políticas de Administración '!$D$7,'[4]8- Políticas de Administración '!$B$7,IF(G32&lt;='[4]8- Políticas de Administración '!$D$8,'[4]8- Políticas de Administración '!$B$8,IF(G32&lt;='[4]8- Políticas de Administración '!$D$9,'[4]8- Políticas de Administración '!$B$9,IF(G32&lt;='[4]8- Políticas de Administración '!$D$10,'[4]8- Políticas de Administración '!$B$10,"Probabilidad no valida"))))),'[4]8- Políticas de Administración '!$B$6:$F$10,5,FALSE))</f>
        <v>Muy Baja - 1</v>
      </c>
      <c r="I32" s="158" t="s">
        <v>289</v>
      </c>
      <c r="J32" s="169" t="s">
        <v>298</v>
      </c>
      <c r="K32" s="158" t="str">
        <f>IFERROR(CONCATENATE(INDEX('[4]8- Políticas de Administración '!$B$16:$F$53,MATCH('[4]5- Identificación de Riesgos'!J60,'[4]8- Políticas de Administración '!$C$16:$C$54,0),1)," - ",L32),"")</f>
        <v>Mayor - 4</v>
      </c>
      <c r="L32" s="177">
        <f>IFERROR(VLOOKUP(INDEX('[4]8- Políticas de Administración '!$B$16:$F$63,MATCH('[4]5- Identificación de Riesgos'!J60,'[4]8- Políticas de Administración '!$C$16:$C$64,0),1),'[4]8- Políticas de Administración '!$B$16:$F$64,5,FALSE),"")</f>
        <v>4</v>
      </c>
      <c r="M32" s="256" t="str">
        <f>IFERROR(CONCATENATE(INDEX('[4]8- Políticas de Administración '!$B$16:$F$53,MATCH(ROUND(AVERAGE(L32:L34),0),'[4]8- Políticas de Administración '!$F$16:$F$53,0),1)," - ",ROUND(AVERAGE(L32:L34),0)),"")</f>
        <v>Moderado - 3</v>
      </c>
      <c r="N32" s="254" t="str">
        <f>IFERROR(CONCATENATE(VLOOKUP((LEFT(H32,LEN(H32)-4)&amp;LEFT(M32,LEN(M32)-4)),'[4]9- Matriz de Calor '!$D$18:$E$42,2,0)," - ",RIGHT(H32,1)*RIGHT(M32,1)),"")</f>
        <v>Moderado - 3</v>
      </c>
      <c r="O32" s="183"/>
    </row>
    <row r="33" spans="1:15" ht="30.75" customHeight="1">
      <c r="A33" s="419"/>
      <c r="B33" s="483"/>
      <c r="C33" s="481"/>
      <c r="D33" s="165" t="s">
        <v>480</v>
      </c>
      <c r="E33" s="481"/>
      <c r="F33" s="481"/>
      <c r="G33" s="488"/>
      <c r="H33" s="491"/>
      <c r="I33" s="159" t="s">
        <v>291</v>
      </c>
      <c r="J33" s="160" t="s">
        <v>292</v>
      </c>
      <c r="K33" s="159" t="str">
        <f>IFERROR(CONCATENATE(INDEX('[4]8- Políticas de Administración '!$B$16:$F$53,MATCH('[4]5- Identificación de Riesgos'!J61,'[4]8- Políticas de Administración '!$C$16:$C$54,0),1)," - ",L33),"")</f>
        <v>Moderado - 3</v>
      </c>
      <c r="L33" s="176">
        <f>IFERROR(VLOOKUP(INDEX('[4]8- Políticas de Administración '!$B$16:$F$63,MATCH('[4]5- Identificación de Riesgos'!J61,'[4]8- Políticas de Administración '!$C$16:$C$64,0),1),'[4]8- Políticas de Administración '!$B$16:$F$64,5,FALSE),"")</f>
        <v>3</v>
      </c>
      <c r="M33" s="184"/>
      <c r="N33" s="255"/>
      <c r="O33" s="183"/>
    </row>
    <row r="34" spans="1:15" ht="148.5" customHeight="1">
      <c r="A34" s="419"/>
      <c r="B34" s="486"/>
      <c r="C34" s="484"/>
      <c r="D34" s="165" t="s">
        <v>484</v>
      </c>
      <c r="E34" s="484"/>
      <c r="F34" s="484"/>
      <c r="G34" s="489"/>
      <c r="H34" s="493"/>
      <c r="I34" s="159" t="s">
        <v>299</v>
      </c>
      <c r="J34" s="160" t="s">
        <v>308</v>
      </c>
      <c r="K34" s="159" t="str">
        <f>IFERROR(CONCATENATE(INDEX('[4]8- Políticas de Administración '!$B$16:$F$53,MATCH('[4]5- Identificación de Riesgos'!J62,'[4]8- Políticas de Administración '!$C$16:$C$54,0),1)," - ",L34),"")</f>
        <v>Leve - 1</v>
      </c>
      <c r="L34" s="176">
        <f>IFERROR(VLOOKUP(INDEX('[4]8- Políticas de Administración '!$B$16:$F$63,MATCH('[4]5- Identificación de Riesgos'!J62,'[4]8- Políticas de Administración '!$C$16:$C$64,0),1),'[4]8- Políticas de Administración '!$B$16:$F$64,5,FALSE),"")</f>
        <v>1</v>
      </c>
      <c r="M34" s="184"/>
      <c r="N34" s="255"/>
      <c r="O34" s="183"/>
    </row>
  </sheetData>
  <mergeCells count="79">
    <mergeCell ref="F29:F31"/>
    <mergeCell ref="G29:G31"/>
    <mergeCell ref="H29:H31"/>
    <mergeCell ref="H32:H34"/>
    <mergeCell ref="G32:G34"/>
    <mergeCell ref="F32:F34"/>
    <mergeCell ref="C29:C31"/>
    <mergeCell ref="B29:B31"/>
    <mergeCell ref="C32:C34"/>
    <mergeCell ref="B32:B34"/>
    <mergeCell ref="E29:E31"/>
    <mergeCell ref="E32:E34"/>
    <mergeCell ref="Q24:Y28"/>
    <mergeCell ref="D4:N4"/>
    <mergeCell ref="D5:N5"/>
    <mergeCell ref="O10:O14"/>
    <mergeCell ref="O15:O19"/>
    <mergeCell ref="N10:N14"/>
    <mergeCell ref="M15:M19"/>
    <mergeCell ref="N15:N19"/>
    <mergeCell ref="M10:M14"/>
    <mergeCell ref="H8:H9"/>
    <mergeCell ref="E7:H7"/>
    <mergeCell ref="D7:D9"/>
    <mergeCell ref="L8:L9"/>
    <mergeCell ref="E8:E9"/>
    <mergeCell ref="K8:K9"/>
    <mergeCell ref="M8:M9"/>
    <mergeCell ref="G15:G19"/>
    <mergeCell ref="H15:H19"/>
    <mergeCell ref="G10:G14"/>
    <mergeCell ref="H20:H23"/>
    <mergeCell ref="H10:H14"/>
    <mergeCell ref="B24:B28"/>
    <mergeCell ref="C24:C28"/>
    <mergeCell ref="E24:E28"/>
    <mergeCell ref="F24:F28"/>
    <mergeCell ref="H24:H28"/>
    <mergeCell ref="O29:O31"/>
    <mergeCell ref="O20:O23"/>
    <mergeCell ref="O8:O9"/>
    <mergeCell ref="M20:M23"/>
    <mergeCell ref="M24:M28"/>
    <mergeCell ref="N20:N23"/>
    <mergeCell ref="N24:N28"/>
    <mergeCell ref="O24:O28"/>
    <mergeCell ref="A15:A19"/>
    <mergeCell ref="A1:C2"/>
    <mergeCell ref="A4:C4"/>
    <mergeCell ref="A8:A9"/>
    <mergeCell ref="B8:B9"/>
    <mergeCell ref="B10:B14"/>
    <mergeCell ref="B15:B19"/>
    <mergeCell ref="A5:C5"/>
    <mergeCell ref="A6:C6"/>
    <mergeCell ref="C15:C19"/>
    <mergeCell ref="D6:N6"/>
    <mergeCell ref="I8:I9"/>
    <mergeCell ref="G8:G9"/>
    <mergeCell ref="F8:F9"/>
    <mergeCell ref="N8:N9"/>
    <mergeCell ref="N7:O7"/>
    <mergeCell ref="I7:M7"/>
    <mergeCell ref="A32:A34"/>
    <mergeCell ref="A24:A28"/>
    <mergeCell ref="G24:G28"/>
    <mergeCell ref="E20:E23"/>
    <mergeCell ref="A10:A14"/>
    <mergeCell ref="C10:C14"/>
    <mergeCell ref="A20:A23"/>
    <mergeCell ref="C20:C23"/>
    <mergeCell ref="F20:F23"/>
    <mergeCell ref="G20:G23"/>
    <mergeCell ref="A29:A31"/>
    <mergeCell ref="B20:B23"/>
    <mergeCell ref="F15:F19"/>
    <mergeCell ref="E15:E19"/>
    <mergeCell ref="E10:E14"/>
    <mergeCell ref="F10:F14"/>
  </mergeCells>
  <conditionalFormatting sqref="H10 H15">
    <cfRule type="containsText" dxfId="433" priority="953" operator="containsText" text="Muy Baja">
      <formula>NOT(ISERROR(SEARCH("Muy Baja",H10)))</formula>
    </cfRule>
    <cfRule type="containsText" dxfId="432" priority="954" operator="containsText" text="Baja">
      <formula>NOT(ISERROR(SEARCH("Baja",H10)))</formula>
    </cfRule>
    <cfRule type="containsText" dxfId="431" priority="955" operator="containsText" text="Muy Alta">
      <formula>NOT(ISERROR(SEARCH("Muy Alta",H10)))</formula>
    </cfRule>
    <cfRule type="containsText" dxfId="430" priority="957" operator="containsText" text="Alta">
      <formula>NOT(ISERROR(SEARCH("Alta",H10)))</formula>
    </cfRule>
    <cfRule type="containsText" dxfId="429" priority="958" operator="containsText" text="Media">
      <formula>NOT(ISERROR(SEARCH("Media",H10)))</formula>
    </cfRule>
    <cfRule type="containsText" dxfId="428" priority="959" operator="containsText" text="Media">
      <formula>NOT(ISERROR(SEARCH("Media",H10)))</formula>
    </cfRule>
    <cfRule type="containsText" dxfId="427" priority="960" operator="containsText" text="Media">
      <formula>NOT(ISERROR(SEARCH("Media",H10)))</formula>
    </cfRule>
    <cfRule type="containsText" dxfId="426" priority="961" operator="containsText" text="Muy Baja">
      <formula>NOT(ISERROR(SEARCH("Muy Baja",H10)))</formula>
    </cfRule>
    <cfRule type="containsText" dxfId="425" priority="962" operator="containsText" text="Baja">
      <formula>NOT(ISERROR(SEARCH("Baja",H10)))</formula>
    </cfRule>
    <cfRule type="containsText" dxfId="424" priority="963" operator="containsText" text="Muy Baja">
      <formula>NOT(ISERROR(SEARCH("Muy Baja",H10)))</formula>
    </cfRule>
    <cfRule type="containsText" dxfId="423" priority="964" operator="containsText" text="Muy Baja">
      <formula>NOT(ISERROR(SEARCH("Muy Baja",H10)))</formula>
    </cfRule>
    <cfRule type="containsText" dxfId="422" priority="965" operator="containsText" text="Muy Baja">
      <formula>NOT(ISERROR(SEARCH("Muy Baja",H10)))</formula>
    </cfRule>
    <cfRule type="containsText" dxfId="421" priority="966" operator="containsText" text="Muy Baja'Tabla probabilidad'!">
      <formula>NOT(ISERROR(SEARCH("Muy Baja'Tabla probabilidad'!",H10)))</formula>
    </cfRule>
    <cfRule type="containsText" dxfId="420" priority="967" operator="containsText" text="Muy bajo">
      <formula>NOT(ISERROR(SEARCH("Muy bajo",H10)))</formula>
    </cfRule>
    <cfRule type="containsText" dxfId="419" priority="968" operator="containsText" text="Alta">
      <formula>NOT(ISERROR(SEARCH("Alta",H10)))</formula>
    </cfRule>
    <cfRule type="containsText" dxfId="418" priority="969" operator="containsText" text="Media">
      <formula>NOT(ISERROR(SEARCH("Media",H10)))</formula>
    </cfRule>
    <cfRule type="containsText" dxfId="417" priority="970" operator="containsText" text="Baja">
      <formula>NOT(ISERROR(SEARCH("Baja",H10)))</formula>
    </cfRule>
    <cfRule type="containsText" dxfId="416" priority="971" operator="containsText" text="Muy baja">
      <formula>NOT(ISERROR(SEARCH("Muy baja",H10)))</formula>
    </cfRule>
    <cfRule type="cellIs" dxfId="415" priority="974" operator="between">
      <formula>1</formula>
      <formula>2</formula>
    </cfRule>
    <cfRule type="cellIs" dxfId="414" priority="975" operator="between">
      <formula>0</formula>
      <formula>2</formula>
    </cfRule>
  </conditionalFormatting>
  <conditionalFormatting sqref="H20">
    <cfRule type="containsText" dxfId="413" priority="10" operator="containsText" text="Muy Baja">
      <formula>NOT(ISERROR(SEARCH("Muy Baja",H20)))</formula>
    </cfRule>
    <cfRule type="containsText" dxfId="412" priority="11" operator="containsText" text="Baja">
      <formula>NOT(ISERROR(SEARCH("Baja",H20)))</formula>
    </cfRule>
    <cfRule type="containsText" dxfId="411" priority="12" operator="containsText" text="Muy Alta">
      <formula>NOT(ISERROR(SEARCH("Muy Alta",H20)))</formula>
    </cfRule>
    <cfRule type="containsText" dxfId="410" priority="13" operator="containsText" text="Alta">
      <formula>NOT(ISERROR(SEARCH("Alta",H20)))</formula>
    </cfRule>
    <cfRule type="containsText" dxfId="409" priority="14" operator="containsText" text="Media">
      <formula>NOT(ISERROR(SEARCH("Media",H20)))</formula>
    </cfRule>
    <cfRule type="containsText" dxfId="408" priority="15" operator="containsText" text="Media">
      <formula>NOT(ISERROR(SEARCH("Media",H20)))</formula>
    </cfRule>
    <cfRule type="containsText" dxfId="407" priority="16" operator="containsText" text="Media">
      <formula>NOT(ISERROR(SEARCH("Media",H20)))</formula>
    </cfRule>
    <cfRule type="containsText" dxfId="406" priority="17" operator="containsText" text="Muy Baja">
      <formula>NOT(ISERROR(SEARCH("Muy Baja",H20)))</formula>
    </cfRule>
    <cfRule type="containsText" dxfId="405" priority="18" operator="containsText" text="Baja">
      <formula>NOT(ISERROR(SEARCH("Baja",H20)))</formula>
    </cfRule>
    <cfRule type="containsText" dxfId="404" priority="19" operator="containsText" text="Muy Baja">
      <formula>NOT(ISERROR(SEARCH("Muy Baja",H20)))</formula>
    </cfRule>
    <cfRule type="containsText" dxfId="403" priority="20" operator="containsText" text="Muy Baja">
      <formula>NOT(ISERROR(SEARCH("Muy Baja",H20)))</formula>
    </cfRule>
    <cfRule type="containsText" dxfId="402" priority="21" operator="containsText" text="Muy Baja">
      <formula>NOT(ISERROR(SEARCH("Muy Baja",H20)))</formula>
    </cfRule>
    <cfRule type="containsText" dxfId="401" priority="22" operator="containsText" text="Muy Baja'Tabla probabilidad'!">
      <formula>NOT(ISERROR(SEARCH("Muy Baja'Tabla probabilidad'!",H20)))</formula>
    </cfRule>
    <cfRule type="containsText" dxfId="400" priority="23" operator="containsText" text="Muy bajo">
      <formula>NOT(ISERROR(SEARCH("Muy bajo",H20)))</formula>
    </cfRule>
    <cfRule type="containsText" dxfId="399" priority="24" operator="containsText" text="Alta">
      <formula>NOT(ISERROR(SEARCH("Alta",H20)))</formula>
    </cfRule>
    <cfRule type="containsText" dxfId="398" priority="25" operator="containsText" text="Media">
      <formula>NOT(ISERROR(SEARCH("Media",H20)))</formula>
    </cfRule>
    <cfRule type="containsText" dxfId="397" priority="26" operator="containsText" text="Baja">
      <formula>NOT(ISERROR(SEARCH("Baja",H20)))</formula>
    </cfRule>
    <cfRule type="containsText" dxfId="396" priority="27" operator="containsText" text="Muy baja">
      <formula>NOT(ISERROR(SEARCH("Muy baja",H20)))</formula>
    </cfRule>
    <cfRule type="cellIs" dxfId="395" priority="28" operator="between">
      <formula>1</formula>
      <formula>2</formula>
    </cfRule>
    <cfRule type="cellIs" dxfId="394" priority="29" operator="between">
      <formula>0</formula>
      <formula>2</formula>
    </cfRule>
  </conditionalFormatting>
  <conditionalFormatting sqref="H24 H29 H32">
    <cfRule type="containsText" dxfId="393" priority="142" operator="containsText" text="Muy Baja">
      <formula>NOT(ISERROR(SEARCH("Muy Baja",H24)))</formula>
    </cfRule>
    <cfRule type="containsText" dxfId="392" priority="143" operator="containsText" text="Baja">
      <formula>NOT(ISERROR(SEARCH("Baja",H24)))</formula>
    </cfRule>
    <cfRule type="containsText" dxfId="391" priority="144" operator="containsText" text="Muy Alta">
      <formula>NOT(ISERROR(SEARCH("Muy Alta",H24)))</formula>
    </cfRule>
    <cfRule type="containsText" dxfId="390" priority="145" operator="containsText" text="Alta">
      <formula>NOT(ISERROR(SEARCH("Alta",H24)))</formula>
    </cfRule>
    <cfRule type="containsText" dxfId="389" priority="146" operator="containsText" text="Media">
      <formula>NOT(ISERROR(SEARCH("Media",H24)))</formula>
    </cfRule>
    <cfRule type="containsText" dxfId="388" priority="147" operator="containsText" text="Media">
      <formula>NOT(ISERROR(SEARCH("Media",H24)))</formula>
    </cfRule>
    <cfRule type="containsText" dxfId="387" priority="148" operator="containsText" text="Media">
      <formula>NOT(ISERROR(SEARCH("Media",H24)))</formula>
    </cfRule>
    <cfRule type="containsText" dxfId="386" priority="149" operator="containsText" text="Muy Baja">
      <formula>NOT(ISERROR(SEARCH("Muy Baja",H24)))</formula>
    </cfRule>
    <cfRule type="containsText" dxfId="385" priority="150" operator="containsText" text="Baja">
      <formula>NOT(ISERROR(SEARCH("Baja",H24)))</formula>
    </cfRule>
    <cfRule type="containsText" dxfId="384" priority="151" operator="containsText" text="Muy Baja">
      <formula>NOT(ISERROR(SEARCH("Muy Baja",H24)))</formula>
    </cfRule>
    <cfRule type="containsText" dxfId="383" priority="152" operator="containsText" text="Muy Baja">
      <formula>NOT(ISERROR(SEARCH("Muy Baja",H24)))</formula>
    </cfRule>
    <cfRule type="containsText" dxfId="382" priority="153" operator="containsText" text="Muy Baja">
      <formula>NOT(ISERROR(SEARCH("Muy Baja",H24)))</formula>
    </cfRule>
    <cfRule type="containsText" dxfId="381" priority="154" operator="containsText" text="Muy Baja'Tabla probabilidad'!">
      <formula>NOT(ISERROR(SEARCH("Muy Baja'Tabla probabilidad'!",H24)))</formula>
    </cfRule>
    <cfRule type="containsText" dxfId="380" priority="155" operator="containsText" text="Muy bajo">
      <formula>NOT(ISERROR(SEARCH("Muy bajo",H24)))</formula>
    </cfRule>
    <cfRule type="containsText" dxfId="379" priority="156" operator="containsText" text="Alta">
      <formula>NOT(ISERROR(SEARCH("Alta",H24)))</formula>
    </cfRule>
    <cfRule type="containsText" dxfId="378" priority="157" operator="containsText" text="Media">
      <formula>NOT(ISERROR(SEARCH("Media",H24)))</formula>
    </cfRule>
    <cfRule type="containsText" dxfId="377" priority="158" operator="containsText" text="Baja">
      <formula>NOT(ISERROR(SEARCH("Baja",H24)))</formula>
    </cfRule>
    <cfRule type="containsText" dxfId="376" priority="159" operator="containsText" text="Muy baja">
      <formula>NOT(ISERROR(SEARCH("Muy baja",H24)))</formula>
    </cfRule>
    <cfRule type="cellIs" dxfId="375" priority="160" operator="between">
      <formula>1</formula>
      <formula>2</formula>
    </cfRule>
    <cfRule type="cellIs" dxfId="374" priority="161" operator="between">
      <formula>0</formula>
      <formula>2</formula>
    </cfRule>
  </conditionalFormatting>
  <conditionalFormatting sqref="H24">
    <cfRule type="containsText" dxfId="373" priority="42" operator="containsText" text="Muy Baja">
      <formula>NOT(ISERROR(SEARCH("Muy Baja",H24)))</formula>
    </cfRule>
    <cfRule type="containsText" dxfId="372" priority="43" operator="containsText" text="Baja">
      <formula>NOT(ISERROR(SEARCH("Baja",H24)))</formula>
    </cfRule>
    <cfRule type="containsText" dxfId="371" priority="44" operator="containsText" text="Muy Alta">
      <formula>NOT(ISERROR(SEARCH("Muy Alta",H24)))</formula>
    </cfRule>
    <cfRule type="containsText" dxfId="370" priority="45" operator="containsText" text="Alta">
      <formula>NOT(ISERROR(SEARCH("Alta",H24)))</formula>
    </cfRule>
    <cfRule type="containsText" dxfId="369" priority="46" operator="containsText" text="Media">
      <formula>NOT(ISERROR(SEARCH("Media",H24)))</formula>
    </cfRule>
    <cfRule type="containsText" dxfId="368" priority="47" operator="containsText" text="Media">
      <formula>NOT(ISERROR(SEARCH("Media",H24)))</formula>
    </cfRule>
    <cfRule type="containsText" dxfId="367" priority="48" operator="containsText" text="Media">
      <formula>NOT(ISERROR(SEARCH("Media",H24)))</formula>
    </cfRule>
    <cfRule type="containsText" dxfId="366" priority="49" operator="containsText" text="Muy Baja">
      <formula>NOT(ISERROR(SEARCH("Muy Baja",H24)))</formula>
    </cfRule>
    <cfRule type="containsText" dxfId="365" priority="50" operator="containsText" text="Baja">
      <formula>NOT(ISERROR(SEARCH("Baja",H24)))</formula>
    </cfRule>
    <cfRule type="containsText" dxfId="364" priority="51" operator="containsText" text="Muy Baja">
      <formula>NOT(ISERROR(SEARCH("Muy Baja",H24)))</formula>
    </cfRule>
    <cfRule type="containsText" dxfId="363" priority="52" operator="containsText" text="Muy Baja">
      <formula>NOT(ISERROR(SEARCH("Muy Baja",H24)))</formula>
    </cfRule>
    <cfRule type="containsText" dxfId="362" priority="53" operator="containsText" text="Muy Baja">
      <formula>NOT(ISERROR(SEARCH("Muy Baja",H24)))</formula>
    </cfRule>
    <cfRule type="containsText" dxfId="361" priority="54" operator="containsText" text="Muy Baja'Tabla probabilidad'!">
      <formula>NOT(ISERROR(SEARCH("Muy Baja'Tabla probabilidad'!",H24)))</formula>
    </cfRule>
    <cfRule type="containsText" dxfId="360" priority="55" operator="containsText" text="Muy bajo">
      <formula>NOT(ISERROR(SEARCH("Muy bajo",H24)))</formula>
    </cfRule>
    <cfRule type="containsText" dxfId="359" priority="56" operator="containsText" text="Alta">
      <formula>NOT(ISERROR(SEARCH("Alta",H24)))</formula>
    </cfRule>
    <cfRule type="containsText" dxfId="358" priority="57" operator="containsText" text="Media">
      <formula>NOT(ISERROR(SEARCH("Media",H24)))</formula>
    </cfRule>
    <cfRule type="containsText" dxfId="357" priority="58" operator="containsText" text="Baja">
      <formula>NOT(ISERROR(SEARCH("Baja",H24)))</formula>
    </cfRule>
    <cfRule type="containsText" dxfId="356" priority="59" operator="containsText" text="Muy baja">
      <formula>NOT(ISERROR(SEARCH("Muy baja",H24)))</formula>
    </cfRule>
    <cfRule type="cellIs" dxfId="355" priority="62" operator="between">
      <formula>1</formula>
      <formula>2</formula>
    </cfRule>
    <cfRule type="cellIs" dxfId="354" priority="63" operator="between">
      <formula>0</formula>
      <formula>2</formula>
    </cfRule>
  </conditionalFormatting>
  <conditionalFormatting sqref="H32">
    <cfRule type="containsText" dxfId="353" priority="667" operator="containsText" text="Muy Baja">
      <formula>NOT(ISERROR(SEARCH("Muy Baja",H32)))</formula>
    </cfRule>
    <cfRule type="containsText" dxfId="352" priority="668" operator="containsText" text="Baja">
      <formula>NOT(ISERROR(SEARCH("Baja",H32)))</formula>
    </cfRule>
    <cfRule type="containsText" dxfId="351" priority="669" operator="containsText" text="Muy Alta">
      <formula>NOT(ISERROR(SEARCH("Muy Alta",H32)))</formula>
    </cfRule>
    <cfRule type="containsText" dxfId="350" priority="671" operator="containsText" text="Alta">
      <formula>NOT(ISERROR(SEARCH("Alta",H32)))</formula>
    </cfRule>
    <cfRule type="containsText" dxfId="349" priority="672" operator="containsText" text="Media">
      <formula>NOT(ISERROR(SEARCH("Media",H32)))</formula>
    </cfRule>
    <cfRule type="containsText" dxfId="348" priority="673" operator="containsText" text="Media">
      <formula>NOT(ISERROR(SEARCH("Media",H32)))</formula>
    </cfRule>
    <cfRule type="containsText" dxfId="347" priority="674" operator="containsText" text="Media">
      <formula>NOT(ISERROR(SEARCH("Media",H32)))</formula>
    </cfRule>
    <cfRule type="containsText" dxfId="346" priority="675" operator="containsText" text="Muy Baja">
      <formula>NOT(ISERROR(SEARCH("Muy Baja",H32)))</formula>
    </cfRule>
    <cfRule type="containsText" dxfId="345" priority="676" operator="containsText" text="Baja">
      <formula>NOT(ISERROR(SEARCH("Baja",H32)))</formula>
    </cfRule>
    <cfRule type="containsText" dxfId="344" priority="677" operator="containsText" text="Muy Baja">
      <formula>NOT(ISERROR(SEARCH("Muy Baja",H32)))</formula>
    </cfRule>
    <cfRule type="containsText" dxfId="343" priority="678" operator="containsText" text="Muy Baja">
      <formula>NOT(ISERROR(SEARCH("Muy Baja",H32)))</formula>
    </cfRule>
    <cfRule type="containsText" dxfId="342" priority="679" operator="containsText" text="Muy Baja">
      <formula>NOT(ISERROR(SEARCH("Muy Baja",H32)))</formula>
    </cfRule>
    <cfRule type="containsText" dxfId="341" priority="680" operator="containsText" text="Muy Baja'Tabla probabilidad'!">
      <formula>NOT(ISERROR(SEARCH("Muy Baja'Tabla probabilidad'!",H32)))</formula>
    </cfRule>
    <cfRule type="containsText" dxfId="340" priority="681" operator="containsText" text="Muy bajo">
      <formula>NOT(ISERROR(SEARCH("Muy bajo",H32)))</formula>
    </cfRule>
    <cfRule type="containsText" dxfId="339" priority="682" operator="containsText" text="Alta">
      <formula>NOT(ISERROR(SEARCH("Alta",H32)))</formula>
    </cfRule>
    <cfRule type="containsText" dxfId="338" priority="683" operator="containsText" text="Media">
      <formula>NOT(ISERROR(SEARCH("Media",H32)))</formula>
    </cfRule>
    <cfRule type="containsText" dxfId="337" priority="684" operator="containsText" text="Baja">
      <formula>NOT(ISERROR(SEARCH("Baja",H32)))</formula>
    </cfRule>
    <cfRule type="containsText" dxfId="336" priority="685" operator="containsText" text="Muy baja">
      <formula>NOT(ISERROR(SEARCH("Muy baja",H32)))</formula>
    </cfRule>
    <cfRule type="cellIs" dxfId="335" priority="688" operator="between">
      <formula>1</formula>
      <formula>2</formula>
    </cfRule>
    <cfRule type="cellIs" dxfId="334" priority="689" operator="between">
      <formula>0</formula>
      <formula>2</formula>
    </cfRule>
  </conditionalFormatting>
  <conditionalFormatting sqref="M20 K10:K28">
    <cfRule type="containsText" dxfId="333" priority="4" operator="containsText" text="Catastrófico">
      <formula>NOT(ISERROR(SEARCH("Catastrófico",K10)))</formula>
    </cfRule>
    <cfRule type="containsText" dxfId="332" priority="5" operator="containsText" text="Mayor">
      <formula>NOT(ISERROR(SEARCH("Mayor",K10)))</formula>
    </cfRule>
    <cfRule type="containsText" dxfId="331" priority="6" operator="containsText" text="Alta">
      <formula>NOT(ISERROR(SEARCH("Alta",K10)))</formula>
    </cfRule>
    <cfRule type="containsText" dxfId="330" priority="8" operator="containsText" text="Menor">
      <formula>NOT(ISERROR(SEARCH("Menor",K10)))</formula>
    </cfRule>
    <cfRule type="containsText" dxfId="329" priority="9" operator="containsText" text="Leve">
      <formula>NOT(ISERROR(SEARCH("Leve",K10)))</formula>
    </cfRule>
  </conditionalFormatting>
  <conditionalFormatting sqref="M20:O20 K10:K28">
    <cfRule type="containsText" dxfId="328" priority="7" operator="containsText" text="Moderado">
      <formula>NOT(ISERROR(SEARCH("Moderado",K10)))</formula>
    </cfRule>
  </conditionalFormatting>
  <conditionalFormatting sqref="K24:K34">
    <cfRule type="containsText" dxfId="327" priority="166" operator="containsText" text="Catastrófico">
      <formula>NOT(ISERROR(SEARCH("Catastrófico",K24)))</formula>
    </cfRule>
    <cfRule type="containsText" dxfId="326" priority="167" operator="containsText" text="Mayor">
      <formula>NOT(ISERROR(SEARCH("Mayor",K24)))</formula>
    </cfRule>
    <cfRule type="containsText" dxfId="325" priority="168" operator="containsText" text="Alta">
      <formula>NOT(ISERROR(SEARCH("Alta",K24)))</formula>
    </cfRule>
    <cfRule type="containsText" dxfId="324" priority="169" operator="containsText" text="Moderado">
      <formula>NOT(ISERROR(SEARCH("Moderado",K24)))</formula>
    </cfRule>
    <cfRule type="containsText" dxfId="323" priority="170" operator="containsText" text="Menor">
      <formula>NOT(ISERROR(SEARCH("Menor",K24)))</formula>
    </cfRule>
    <cfRule type="containsText" dxfId="322" priority="171" operator="containsText" text="Leve">
      <formula>NOT(ISERROR(SEARCH("Leve",K24)))</formula>
    </cfRule>
  </conditionalFormatting>
  <conditionalFormatting sqref="M10 M15 K32:K34">
    <cfRule type="containsText" dxfId="321" priority="947" operator="containsText" text="Catastrófico">
      <formula>NOT(ISERROR(SEARCH("Catastrófico",K10)))</formula>
    </cfRule>
  </conditionalFormatting>
  <conditionalFormatting sqref="M10 M15 K32:K34">
    <cfRule type="containsText" dxfId="320" priority="948" operator="containsText" text="Mayor">
      <formula>NOT(ISERROR(SEARCH("Mayor",K10)))</formula>
    </cfRule>
    <cfRule type="containsText" dxfId="319" priority="949" operator="containsText" text="Alta">
      <formula>NOT(ISERROR(SEARCH("Alta",K10)))</formula>
    </cfRule>
    <cfRule type="containsText" dxfId="318" priority="950" operator="containsText" text="Moderado">
      <formula>NOT(ISERROR(SEARCH("Moderado",K10)))</formula>
    </cfRule>
    <cfRule type="containsText" dxfId="317" priority="951" operator="containsText" text="Menor">
      <formula>NOT(ISERROR(SEARCH("Menor",K10)))</formula>
    </cfRule>
    <cfRule type="containsText" dxfId="316" priority="952" operator="containsText" text="Leve">
      <formula>NOT(ISERROR(SEARCH("Leve",K10)))</formula>
    </cfRule>
  </conditionalFormatting>
  <conditionalFormatting sqref="M24">
    <cfRule type="containsText" dxfId="315" priority="36" operator="containsText" text="Catastrófico">
      <formula>NOT(ISERROR(SEARCH("Catastrófico",M24)))</formula>
    </cfRule>
    <cfRule type="containsText" dxfId="314" priority="37" operator="containsText" text="Mayor">
      <formula>NOT(ISERROR(SEARCH("Mayor",M24)))</formula>
    </cfRule>
    <cfRule type="containsText" dxfId="313" priority="38" operator="containsText" text="Alta">
      <formula>NOT(ISERROR(SEARCH("Alta",M24)))</formula>
    </cfRule>
    <cfRule type="containsText" dxfId="312" priority="39" operator="containsText" text="Moderado">
      <formula>NOT(ISERROR(SEARCH("Moderado",M24)))</formula>
    </cfRule>
    <cfRule type="containsText" dxfId="311" priority="40" operator="containsText" text="Menor">
      <formula>NOT(ISERROR(SEARCH("Menor",M24)))</formula>
    </cfRule>
    <cfRule type="containsText" dxfId="310" priority="41" operator="containsText" text="Leve">
      <formula>NOT(ISERROR(SEARCH("Leve",M24)))</formula>
    </cfRule>
    <cfRule type="containsText" dxfId="309" priority="136" operator="containsText" text="Catastrófico">
      <formula>NOT(ISERROR(SEARCH("Catastrófico",M24)))</formula>
    </cfRule>
    <cfRule type="containsText" dxfId="308" priority="137" operator="containsText" text="Mayor">
      <formula>NOT(ISERROR(SEARCH("Mayor",M24)))</formula>
    </cfRule>
    <cfRule type="containsText" dxfId="307" priority="138" operator="containsText" text="Alta">
      <formula>NOT(ISERROR(SEARCH("Alta",M24)))</formula>
    </cfRule>
    <cfRule type="containsText" dxfId="306" priority="139" operator="containsText" text="Moderado">
      <formula>NOT(ISERROR(SEARCH("Moderado",M24)))</formula>
    </cfRule>
    <cfRule type="containsText" dxfId="305" priority="140" operator="containsText" text="Menor">
      <formula>NOT(ISERROR(SEARCH("Menor",M24)))</formula>
    </cfRule>
    <cfRule type="containsText" dxfId="304" priority="141" operator="containsText" text="Leve">
      <formula>NOT(ISERROR(SEARCH("Leve",M24)))</formula>
    </cfRule>
  </conditionalFormatting>
  <conditionalFormatting sqref="M29">
    <cfRule type="containsText" dxfId="303" priority="80" operator="containsText" text="Catastrófico">
      <formula>NOT(ISERROR(SEARCH("Catastrófico",M29)))</formula>
    </cfRule>
    <cfRule type="containsText" dxfId="302" priority="81" operator="containsText" text="Mayor">
      <formula>NOT(ISERROR(SEARCH("Mayor",M29)))</formula>
    </cfRule>
    <cfRule type="containsText" dxfId="301" priority="82" operator="containsText" text="Alta">
      <formula>NOT(ISERROR(SEARCH("Alta",M29)))</formula>
    </cfRule>
    <cfRule type="containsText" dxfId="300" priority="83" operator="containsText" text="Moderado">
      <formula>NOT(ISERROR(SEARCH("Moderado",M29)))</formula>
    </cfRule>
    <cfRule type="containsText" dxfId="299" priority="84" operator="containsText" text="Menor">
      <formula>NOT(ISERROR(SEARCH("Menor",M29)))</formula>
    </cfRule>
    <cfRule type="containsText" dxfId="298" priority="85" operator="containsText" text="Leve">
      <formula>NOT(ISERROR(SEARCH("Leve",M29)))</formula>
    </cfRule>
    <cfRule type="containsText" dxfId="297" priority="130" operator="containsText" text="Catastrófico">
      <formula>NOT(ISERROR(SEARCH("Catastrófico",M29)))</formula>
    </cfRule>
    <cfRule type="containsText" dxfId="296" priority="131" operator="containsText" text="Mayor">
      <formula>NOT(ISERROR(SEARCH("Mayor",M29)))</formula>
    </cfRule>
    <cfRule type="containsText" dxfId="295" priority="132" operator="containsText" text="Alta">
      <formula>NOT(ISERROR(SEARCH("Alta",M29)))</formula>
    </cfRule>
    <cfRule type="containsText" dxfId="294" priority="133" operator="containsText" text="Moderado">
      <formula>NOT(ISERROR(SEARCH("Moderado",M29)))</formula>
    </cfRule>
    <cfRule type="containsText" dxfId="293" priority="134" operator="containsText" text="Menor">
      <formula>NOT(ISERROR(SEARCH("Menor",M29)))</formula>
    </cfRule>
    <cfRule type="containsText" dxfId="292" priority="135" operator="containsText" text="Leve">
      <formula>NOT(ISERROR(SEARCH("Leve",M29)))</formula>
    </cfRule>
  </conditionalFormatting>
  <conditionalFormatting sqref="M32">
    <cfRule type="containsText" dxfId="291" priority="406" operator="containsText" text="Catastrófico">
      <formula>NOT(ISERROR(SEARCH("Catastrófico",M32)))</formula>
    </cfRule>
    <cfRule type="containsText" dxfId="290" priority="407" operator="containsText" text="Mayor">
      <formula>NOT(ISERROR(SEARCH("Mayor",M32)))</formula>
    </cfRule>
    <cfRule type="containsText" dxfId="289" priority="408" operator="containsText" text="Alta">
      <formula>NOT(ISERROR(SEARCH("Alta",M32)))</formula>
    </cfRule>
    <cfRule type="containsText" dxfId="288" priority="409" operator="containsText" text="Moderado">
      <formula>NOT(ISERROR(SEARCH("Moderado",M32)))</formula>
    </cfRule>
    <cfRule type="containsText" dxfId="287" priority="410" operator="containsText" text="Menor">
      <formula>NOT(ISERROR(SEARCH("Menor",M32)))</formula>
    </cfRule>
    <cfRule type="containsText" dxfId="286" priority="411" operator="containsText" text="Leve">
      <formula>NOT(ISERROR(SEARCH("Leve",M32)))</formula>
    </cfRule>
  </conditionalFormatting>
  <conditionalFormatting sqref="M32">
    <cfRule type="containsText" dxfId="285" priority="74" operator="containsText" text="Catastrófico">
      <formula>NOT(ISERROR(SEARCH("Catastrófico",M32)))</formula>
    </cfRule>
    <cfRule type="containsText" dxfId="284" priority="75" operator="containsText" text="Mayor">
      <formula>NOT(ISERROR(SEARCH("Mayor",M32)))</formula>
    </cfRule>
    <cfRule type="containsText" dxfId="283" priority="76" operator="containsText" text="Alta">
      <formula>NOT(ISERROR(SEARCH("Alta",M32)))</formula>
    </cfRule>
    <cfRule type="containsText" dxfId="282" priority="77" operator="containsText" text="Moderado">
      <formula>NOT(ISERROR(SEARCH("Moderado",M32)))</formula>
    </cfRule>
    <cfRule type="containsText" dxfId="281" priority="78" operator="containsText" text="Menor">
      <formula>NOT(ISERROR(SEARCH("Menor",M32)))</formula>
    </cfRule>
    <cfRule type="containsText" dxfId="280" priority="79" operator="containsText" text="Leve">
      <formula>NOT(ISERROR(SEARCH("Leve",M32)))</formula>
    </cfRule>
  </conditionalFormatting>
  <conditionalFormatting sqref="N24 N29 N32">
    <cfRule type="containsText" dxfId="279" priority="162" operator="containsText" text="Extremo">
      <formula>NOT(ISERROR(SEARCH("Extremo",N24)))</formula>
    </cfRule>
    <cfRule type="containsText" dxfId="278" priority="163" operator="containsText" text="Alto">
      <formula>NOT(ISERROR(SEARCH("Alto",N24)))</formula>
    </cfRule>
    <cfRule type="containsText" dxfId="277" priority="164" operator="containsText" text="Bajo">
      <formula>NOT(ISERROR(SEARCH("Bajo",N24)))</formula>
    </cfRule>
    <cfRule type="containsText" dxfId="276" priority="165" operator="containsText" text="Moderado">
      <formula>NOT(ISERROR(SEARCH("Moderado",N24)))</formula>
    </cfRule>
  </conditionalFormatting>
  <conditionalFormatting sqref="N24">
    <cfRule type="containsText" dxfId="275" priority="64" operator="containsText" text="Extremo">
      <formula>NOT(ISERROR(SEARCH("Extremo",N24)))</formula>
    </cfRule>
    <cfRule type="containsText" dxfId="274" priority="65" operator="containsText" text="Alto">
      <formula>NOT(ISERROR(SEARCH("Alto",N24)))</formula>
    </cfRule>
    <cfRule type="containsText" dxfId="273" priority="66" operator="containsText" text="Bajo">
      <formula>NOT(ISERROR(SEARCH("Bajo",N24)))</formula>
    </cfRule>
    <cfRule type="containsText" dxfId="272" priority="67" operator="containsText" text="Moderado">
      <formula>NOT(ISERROR(SEARCH("Moderado",N24)))</formula>
    </cfRule>
  </conditionalFormatting>
  <conditionalFormatting sqref="N32">
    <cfRule type="containsText" dxfId="271" priority="690" operator="containsText" text="Extremo">
      <formula>NOT(ISERROR(SEARCH("Extremo",N32)))</formula>
    </cfRule>
    <cfRule type="containsText" dxfId="270" priority="691" operator="containsText" text="Alto">
      <formula>NOT(ISERROR(SEARCH("Alto",N32)))</formula>
    </cfRule>
    <cfRule type="containsText" dxfId="269" priority="692" operator="containsText" text="Bajo">
      <formula>NOT(ISERROR(SEARCH("Bajo",N32)))</formula>
    </cfRule>
    <cfRule type="containsText" dxfId="268" priority="693" operator="containsText" text="Moderado">
      <formula>NOT(ISERROR(SEARCH("Moderado",N32)))</formula>
    </cfRule>
  </conditionalFormatting>
  <conditionalFormatting sqref="N8:O8">
    <cfRule type="containsText" dxfId="267" priority="222" operator="containsText" text="3- Moderado">
      <formula>NOT(ISERROR(SEARCH("3- Moderado",N8)))</formula>
    </cfRule>
    <cfRule type="containsText" dxfId="266" priority="223" operator="containsText" text="6- Moderado">
      <formula>NOT(ISERROR(SEARCH("6- Moderado",N8)))</formula>
    </cfRule>
    <cfRule type="containsText" dxfId="265" priority="224" operator="containsText" text="4- Moderado">
      <formula>NOT(ISERROR(SEARCH("4- Moderado",N8)))</formula>
    </cfRule>
    <cfRule type="containsText" dxfId="264" priority="225" operator="containsText" text="3- Bajo">
      <formula>NOT(ISERROR(SEARCH("3- Bajo",N8)))</formula>
    </cfRule>
    <cfRule type="containsText" dxfId="263" priority="226" operator="containsText" text="4- Bajo">
      <formula>NOT(ISERROR(SEARCH("4- Bajo",N8)))</formula>
    </cfRule>
    <cfRule type="containsText" dxfId="262" priority="227" operator="containsText" text="1- Bajo">
      <formula>NOT(ISERROR(SEARCH("1- Bajo",N8)))</formula>
    </cfRule>
  </conditionalFormatting>
  <conditionalFormatting sqref="N10:O10 N15:O15">
    <cfRule type="containsText" dxfId="261" priority="1534" operator="containsText" text="Extremo">
      <formula>NOT(ISERROR(SEARCH("Extremo",N10)))</formula>
    </cfRule>
    <cfRule type="containsText" dxfId="260" priority="1535" operator="containsText" text="Alto">
      <formula>NOT(ISERROR(SEARCH("Alto",N10)))</formula>
    </cfRule>
    <cfRule type="containsText" dxfId="259" priority="1536" operator="containsText" text="Bajo">
      <formula>NOT(ISERROR(SEARCH("Bajo",N10)))</formula>
    </cfRule>
    <cfRule type="containsText" dxfId="258" priority="1537" operator="containsText" text="Moderado">
      <formula>NOT(ISERROR(SEARCH("Moderado",N10)))</formula>
    </cfRule>
  </conditionalFormatting>
  <conditionalFormatting sqref="N20:O20">
    <cfRule type="containsText" dxfId="257" priority="1" operator="containsText" text="Extremo">
      <formula>NOT(ISERROR(SEARCH("Extremo",N20)))</formula>
    </cfRule>
    <cfRule type="containsText" dxfId="256" priority="2" operator="containsText" text="Alto">
      <formula>NOT(ISERROR(SEARCH("Alto",N20)))</formula>
    </cfRule>
    <cfRule type="containsText" dxfId="255" priority="3" operator="containsText" text="Bajo">
      <formula>NOT(ISERROR(SEARCH("Bajo",N20)))</formula>
    </cfRule>
  </conditionalFormatting>
  <dataValidations count="1">
    <dataValidation type="list" allowBlank="1" showInputMessage="1" showErrorMessage="1" sqref="I24:J28" xr:uid="{FED6C2E8-A934-4D28-9F65-327BB1BA8AD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73"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60" operator="containsText" id="{7BED9101-54E1-4844-922C-05DA1C72A866}">
            <xm:f>NOT(ISERROR(SEARCH(#REF!,H24)))</xm:f>
            <xm:f>#REF!</xm:f>
            <x14:dxf>
              <font>
                <color rgb="FF006100"/>
              </font>
              <fill>
                <patternFill>
                  <bgColor rgb="FFC6EFCE"/>
                </patternFill>
              </fill>
            </x14:dxf>
          </x14:cfRule>
          <x14:cfRule type="containsText" priority="61" operator="containsText" id="{0948E098-91AB-4066-806C-CEC7497BFB45}">
            <xm:f>NOT(ISERROR(SEARCH(#REF!,H24)))</xm:f>
            <xm:f>#REF!</xm:f>
            <x14:dxf>
              <font>
                <color rgb="FF9C0006"/>
              </font>
              <fill>
                <patternFill>
                  <bgColor rgb="FFFFC7CE"/>
                </patternFill>
              </fill>
            </x14:dxf>
          </x14:cfRule>
          <xm:sqref>H24</xm:sqref>
        </x14:conditionalFormatting>
        <x14:conditionalFormatting xmlns:xm="http://schemas.microsoft.com/office/excel/2006/main">
          <x14:cfRule type="containsText" priority="686" operator="containsText" id="{3021BAA8-747A-4B80-B6A0-AF1A14F7983E}">
            <xm:f>NOT(ISERROR(SEARCH('8- Políticas de Administración '!$B$5,H32)))</xm:f>
            <xm:f>'8- Políticas de Administración '!$B$5</xm:f>
            <x14:dxf>
              <font>
                <color rgb="FF006100"/>
              </font>
              <fill>
                <patternFill>
                  <bgColor rgb="FFC6EFCE"/>
                </patternFill>
              </fill>
            </x14:dxf>
          </x14:cfRule>
          <x14:cfRule type="containsText" priority="687" operator="containsText" id="{EF2F67A8-8347-4F31-93F7-2BB1AF3C13A8}">
            <xm:f>NOT(ISERROR(SEARCH('8- Políticas de Administración '!$B$5,H32)))</xm:f>
            <xm:f>'8- Políticas de Administración '!$B$5</xm:f>
            <x14:dxf>
              <font>
                <color rgb="FF9C0006"/>
              </font>
              <fill>
                <patternFill>
                  <bgColor rgb="FFFFC7CE"/>
                </patternFill>
              </fill>
            </x14:dxf>
          </x14:cfRule>
          <xm:sqref>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I21 I10:I19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3"/>
  <sheetViews>
    <sheetView showGridLines="0" topLeftCell="A28" zoomScale="70" zoomScaleNormal="70" zoomScalePageLayoutView="70" workbookViewId="0">
      <selection activeCell="N15" sqref="N1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52.285156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11.42578125" customWidth="1"/>
    <col min="15" max="15" width="20.85546875" customWidth="1"/>
    <col min="16" max="16" width="16.4257812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11"/>
      <c r="B1" s="512"/>
      <c r="C1" s="513"/>
      <c r="D1" s="47"/>
      <c r="E1" s="507" t="s">
        <v>309</v>
      </c>
      <c r="F1" s="508"/>
      <c r="G1" s="508"/>
      <c r="H1" s="508"/>
      <c r="I1" s="508"/>
      <c r="J1" s="508"/>
      <c r="K1" s="508"/>
      <c r="L1" s="508"/>
      <c r="M1" s="508"/>
      <c r="N1" s="508"/>
      <c r="O1" s="508"/>
      <c r="P1" s="508"/>
      <c r="Q1" s="508"/>
      <c r="R1" s="508"/>
      <c r="S1" s="508"/>
      <c r="T1" s="508"/>
      <c r="U1" s="508"/>
      <c r="V1" s="50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4"/>
      <c r="B2" s="453"/>
      <c r="C2" s="515"/>
      <c r="D2" s="47"/>
      <c r="E2" s="509"/>
      <c r="F2" s="510"/>
      <c r="G2" s="510"/>
      <c r="H2" s="510"/>
      <c r="I2" s="510"/>
      <c r="J2" s="510"/>
      <c r="K2" s="510"/>
      <c r="L2" s="510"/>
      <c r="M2" s="510"/>
      <c r="N2" s="510"/>
      <c r="O2" s="510"/>
      <c r="P2" s="510"/>
      <c r="Q2" s="510"/>
      <c r="R2" s="510"/>
      <c r="S2" s="510"/>
      <c r="T2" s="510"/>
      <c r="U2" s="510"/>
      <c r="V2" s="51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4"/>
      <c r="B3" s="453"/>
      <c r="C3" s="515"/>
      <c r="D3" s="155"/>
      <c r="E3" s="509"/>
      <c r="F3" s="510"/>
      <c r="G3" s="510"/>
      <c r="H3" s="510"/>
      <c r="I3" s="510"/>
      <c r="J3" s="510"/>
      <c r="K3" s="510"/>
      <c r="L3" s="510"/>
      <c r="M3" s="510"/>
      <c r="N3" s="510"/>
      <c r="O3" s="510"/>
      <c r="P3" s="510"/>
      <c r="Q3" s="510"/>
      <c r="R3" s="510"/>
      <c r="S3" s="510"/>
      <c r="T3" s="510"/>
      <c r="U3" s="510"/>
      <c r="V3" s="51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4" t="s">
        <v>266</v>
      </c>
      <c r="B4" s="454"/>
      <c r="C4" s="529" t="s">
        <v>3</v>
      </c>
      <c r="D4" s="529"/>
      <c r="E4" s="529"/>
      <c r="F4" s="529"/>
      <c r="G4" s="529"/>
      <c r="H4" s="529"/>
      <c r="I4" s="529"/>
      <c r="J4" s="529"/>
      <c r="K4" s="529"/>
      <c r="L4" s="529"/>
      <c r="M4" s="529"/>
      <c r="N4" s="529"/>
      <c r="O4" s="529"/>
      <c r="P4" s="529"/>
      <c r="Q4" s="529"/>
      <c r="R4" s="529"/>
      <c r="S4" s="529"/>
      <c r="T4" s="529"/>
      <c r="U4" s="529"/>
      <c r="V4" s="52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4" t="s">
        <v>267</v>
      </c>
      <c r="B5" s="454"/>
      <c r="C5" s="532" t="s">
        <v>34</v>
      </c>
      <c r="D5" s="532"/>
      <c r="E5" s="532"/>
      <c r="F5" s="532"/>
      <c r="G5" s="532"/>
      <c r="H5" s="532"/>
      <c r="I5" s="532"/>
      <c r="J5" s="532"/>
      <c r="K5" s="532"/>
      <c r="L5" s="532"/>
      <c r="M5" s="532"/>
      <c r="N5" s="532"/>
      <c r="O5" s="532"/>
      <c r="P5" s="532"/>
      <c r="Q5" s="532"/>
      <c r="R5" s="532"/>
      <c r="S5" s="532"/>
      <c r="T5" s="532"/>
      <c r="U5" s="532"/>
      <c r="V5" s="5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4" t="s">
        <v>268</v>
      </c>
      <c r="B6" s="454"/>
      <c r="C6" s="529" t="s">
        <v>269</v>
      </c>
      <c r="D6" s="529"/>
      <c r="E6" s="529"/>
      <c r="F6" s="529"/>
      <c r="G6" s="529"/>
      <c r="H6" s="529"/>
      <c r="I6" s="529"/>
      <c r="J6" s="529"/>
      <c r="K6" s="529"/>
      <c r="L6" s="529"/>
      <c r="M6" s="529"/>
      <c r="N6" s="529"/>
      <c r="O6" s="529"/>
      <c r="P6" s="529"/>
      <c r="Q6" s="529"/>
      <c r="R6" s="529"/>
      <c r="S6" s="529"/>
      <c r="T6" s="529"/>
      <c r="U6" s="529"/>
      <c r="V6" s="52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6" t="s">
        <v>270</v>
      </c>
      <c r="B7" s="516"/>
      <c r="C7" s="516"/>
      <c r="D7" s="517" t="s">
        <v>310</v>
      </c>
      <c r="E7" s="448"/>
      <c r="F7" s="448"/>
      <c r="G7" s="448"/>
      <c r="H7" s="448"/>
      <c r="I7" s="448"/>
      <c r="J7" s="448"/>
      <c r="K7" s="448"/>
      <c r="L7" s="448"/>
      <c r="M7" s="448"/>
      <c r="N7" s="448"/>
      <c r="O7" s="448"/>
      <c r="P7" s="448"/>
      <c r="Q7" s="448"/>
      <c r="R7" s="449"/>
      <c r="S7" s="131"/>
      <c r="T7" s="516" t="s">
        <v>311</v>
      </c>
      <c r="U7" s="516"/>
      <c r="V7" s="51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8" t="s">
        <v>275</v>
      </c>
      <c r="B8" s="519" t="s">
        <v>312</v>
      </c>
      <c r="C8" s="521" t="s">
        <v>271</v>
      </c>
      <c r="D8" s="523" t="s">
        <v>313</v>
      </c>
      <c r="E8" s="525" t="s">
        <v>241</v>
      </c>
      <c r="F8" s="526" t="s">
        <v>314</v>
      </c>
      <c r="G8" s="527"/>
      <c r="H8" s="527"/>
      <c r="I8" s="527"/>
      <c r="J8" s="527"/>
      <c r="K8" s="528"/>
      <c r="L8" s="526" t="s">
        <v>315</v>
      </c>
      <c r="M8" s="527"/>
      <c r="N8" s="527"/>
      <c r="O8" s="527"/>
      <c r="P8" s="527"/>
      <c r="Q8" s="527"/>
      <c r="R8" s="527"/>
      <c r="S8" s="528"/>
      <c r="T8" s="61"/>
      <c r="U8" s="62"/>
      <c r="V8" s="90"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5"/>
      <c r="B9" s="520"/>
      <c r="C9" s="522"/>
      <c r="D9" s="524"/>
      <c r="E9" s="440"/>
      <c r="F9" s="52" t="s">
        <v>243</v>
      </c>
      <c r="G9" s="52" t="s">
        <v>245</v>
      </c>
      <c r="H9" s="52" t="s">
        <v>317</v>
      </c>
      <c r="I9" s="52" t="s">
        <v>247</v>
      </c>
      <c r="J9" s="127" t="s">
        <v>318</v>
      </c>
      <c r="K9" s="52" t="s">
        <v>253</v>
      </c>
      <c r="L9" s="52" t="s">
        <v>319</v>
      </c>
      <c r="M9" s="124" t="s">
        <v>250</v>
      </c>
      <c r="N9" s="52" t="s">
        <v>320</v>
      </c>
      <c r="O9" s="52" t="s">
        <v>321</v>
      </c>
      <c r="P9" s="52" t="s">
        <v>322</v>
      </c>
      <c r="Q9" s="52" t="s">
        <v>323</v>
      </c>
      <c r="R9" s="127" t="s">
        <v>318</v>
      </c>
      <c r="S9" s="52" t="s">
        <v>324</v>
      </c>
      <c r="T9" s="55" t="s">
        <v>255</v>
      </c>
      <c r="U9" s="55" t="s">
        <v>257</v>
      </c>
      <c r="V9" s="56"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3.75">
      <c r="A10" s="424">
        <f>'5- Identificación de Riesgos'!A10</f>
        <v>1</v>
      </c>
      <c r="B10" s="495" t="str">
        <f>'5- Identificación de Riesgos'!B10</f>
        <v>No realizar las actuaciones dentro de los términos legales en los procesos contencioso administrativos, disciplinarios, administrativos, penales u otros</v>
      </c>
      <c r="C10" s="290" t="str">
        <f>'5- Identificación de Riesgos'!D10</f>
        <v>1. No realizar la revisión de los estados electrónicos.</v>
      </c>
      <c r="D10" s="242"/>
      <c r="E10" s="307" t="s">
        <v>560</v>
      </c>
      <c r="F10" s="305" t="s">
        <v>326</v>
      </c>
      <c r="G10" s="305" t="s">
        <v>326</v>
      </c>
      <c r="H10" s="305" t="s">
        <v>326</v>
      </c>
      <c r="I10" s="305" t="s">
        <v>326</v>
      </c>
      <c r="J10" s="162">
        <f>COUNTIF(F10:I10,"SI")/4</f>
        <v>1</v>
      </c>
      <c r="K10" s="497">
        <f>AVERAGE(J10:J14)</f>
        <v>1</v>
      </c>
      <c r="L10" s="305" t="str">
        <f>'5- Identificación de Riesgos'!I10</f>
        <v>Incumplimiento de las metas establecidas</v>
      </c>
      <c r="M10" s="285" t="s">
        <v>561</v>
      </c>
      <c r="N10" s="305" t="s">
        <v>326</v>
      </c>
      <c r="O10" s="305" t="s">
        <v>518</v>
      </c>
      <c r="P10" s="305" t="s">
        <v>326</v>
      </c>
      <c r="Q10" s="305" t="s">
        <v>326</v>
      </c>
      <c r="R10" s="162">
        <f>SUM(COUNTIF(N10,"SI")*25%,COUNTIF(O10,"SI")*40%,COUNTIF(P10,"SI")*25%,COUNTIF(Q10,"SI")*10%)</f>
        <v>0.6</v>
      </c>
      <c r="S10" s="497">
        <f>AVERAGE(R10:R14)</f>
        <v>0.6</v>
      </c>
      <c r="T10" s="46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2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62" t="str">
        <f>CONCATENATE(VLOOKUP((LEFT(T10,LEN(T10)-4)&amp;LEFT(U10,LEN(U10)-4)),'9- Matriz de Calor '!$D$18:$E$42,2,0)," - ",RIGHT(T10,1)*RIGHT(U10,1))</f>
        <v>Bajo - 2</v>
      </c>
    </row>
    <row r="11" spans="1:278" ht="51">
      <c r="A11" s="425"/>
      <c r="B11" s="496"/>
      <c r="C11" s="290" t="str">
        <f>'5- Identificación de Riesgos'!D11</f>
        <v>2. No realizar el Control diario en el programador.</v>
      </c>
      <c r="D11" s="243"/>
      <c r="E11" s="164" t="s">
        <v>515</v>
      </c>
      <c r="F11" s="304" t="s">
        <v>326</v>
      </c>
      <c r="G11" s="304" t="s">
        <v>326</v>
      </c>
      <c r="H11" s="304" t="s">
        <v>326</v>
      </c>
      <c r="I11" s="304" t="s">
        <v>326</v>
      </c>
      <c r="J11" s="161">
        <f t="shared" ref="J11:J18" si="0">COUNTIF(F11:I11,"SI")/4</f>
        <v>1</v>
      </c>
      <c r="K11" s="498"/>
      <c r="L11" s="304" t="str">
        <f>'5- Identificación de Riesgos'!I11</f>
        <v>Afectación Económica</v>
      </c>
      <c r="M11" s="164" t="s">
        <v>561</v>
      </c>
      <c r="N11" s="304" t="s">
        <v>326</v>
      </c>
      <c r="O11" s="304" t="s">
        <v>518</v>
      </c>
      <c r="P11" s="304" t="s">
        <v>326</v>
      </c>
      <c r="Q11" s="304" t="s">
        <v>326</v>
      </c>
      <c r="R11" s="161">
        <f t="shared" ref="R11:R18" si="1">SUM(COUNTIF(N11,"SI")*25%,COUNTIF(O11,"SI")*40%,COUNTIF(P11,"SI")*25%,COUNTIF(Q11,"SI")*10%)</f>
        <v>0.6</v>
      </c>
      <c r="S11" s="498"/>
      <c r="T11" s="468"/>
      <c r="U11" s="427"/>
      <c r="V11" s="463"/>
    </row>
    <row r="12" spans="1:278" ht="63.75">
      <c r="A12" s="425"/>
      <c r="B12" s="496"/>
      <c r="C12" s="290" t="str">
        <f>'5- Identificación de Riesgos'!D12</f>
        <v>3. No actualizar cuadro en excel para control y seguimiento de la información.</v>
      </c>
      <c r="D12" s="243"/>
      <c r="E12" s="164" t="s">
        <v>516</v>
      </c>
      <c r="F12" s="304" t="s">
        <v>326</v>
      </c>
      <c r="G12" s="304" t="s">
        <v>326</v>
      </c>
      <c r="H12" s="304" t="s">
        <v>326</v>
      </c>
      <c r="I12" s="304" t="s">
        <v>326</v>
      </c>
      <c r="J12" s="161">
        <f t="shared" si="0"/>
        <v>1</v>
      </c>
      <c r="K12" s="498"/>
      <c r="L12" s="304" t="str">
        <f>'5- Identificación de Riesgos'!I12</f>
        <v>Afectación Económica</v>
      </c>
      <c r="M12" s="164" t="s">
        <v>561</v>
      </c>
      <c r="N12" s="304" t="s">
        <v>326</v>
      </c>
      <c r="O12" s="304" t="s">
        <v>518</v>
      </c>
      <c r="P12" s="304" t="s">
        <v>326</v>
      </c>
      <c r="Q12" s="304" t="s">
        <v>326</v>
      </c>
      <c r="R12" s="161">
        <f t="shared" si="1"/>
        <v>0.6</v>
      </c>
      <c r="S12" s="498"/>
      <c r="T12" s="468"/>
      <c r="U12" s="427"/>
      <c r="V12" s="463"/>
    </row>
    <row r="13" spans="1:278" ht="63.75">
      <c r="A13" s="425"/>
      <c r="B13" s="496"/>
      <c r="C13" s="290" t="str">
        <f>'5- Identificación de Riesgos'!D13</f>
        <v>4. Omisión al realizar las actuaciones  dentro de los términos legales</v>
      </c>
      <c r="D13" s="243"/>
      <c r="E13" s="164" t="s">
        <v>563</v>
      </c>
      <c r="F13" s="304" t="s">
        <v>326</v>
      </c>
      <c r="G13" s="304" t="s">
        <v>326</v>
      </c>
      <c r="H13" s="304" t="s">
        <v>326</v>
      </c>
      <c r="I13" s="304" t="s">
        <v>326</v>
      </c>
      <c r="J13" s="161">
        <f t="shared" si="0"/>
        <v>1</v>
      </c>
      <c r="K13" s="498"/>
      <c r="L13" s="304" t="str">
        <f>'5- Identificación de Riesgos'!I13</f>
        <v>Afectación Económica</v>
      </c>
      <c r="M13" s="164" t="s">
        <v>519</v>
      </c>
      <c r="N13" s="304" t="s">
        <v>326</v>
      </c>
      <c r="O13" s="304" t="s">
        <v>518</v>
      </c>
      <c r="P13" s="304" t="s">
        <v>326</v>
      </c>
      <c r="Q13" s="304" t="s">
        <v>326</v>
      </c>
      <c r="R13" s="161">
        <f t="shared" si="1"/>
        <v>0.6</v>
      </c>
      <c r="S13" s="498"/>
      <c r="T13" s="468"/>
      <c r="U13" s="427"/>
      <c r="V13" s="463"/>
    </row>
    <row r="14" spans="1:278" ht="37.5" customHeight="1" thickBot="1">
      <c r="A14" s="530"/>
      <c r="B14" s="531"/>
      <c r="C14" s="246" t="str">
        <f>'5- Identificación de Riesgos'!D14</f>
        <v>5. Falta de personal en el área de juridica</v>
      </c>
      <c r="D14" s="282"/>
      <c r="E14" s="307" t="s">
        <v>517</v>
      </c>
      <c r="F14" s="306" t="s">
        <v>326</v>
      </c>
      <c r="G14" s="306" t="s">
        <v>326</v>
      </c>
      <c r="H14" s="306" t="s">
        <v>326</v>
      </c>
      <c r="I14" s="306" t="s">
        <v>326</v>
      </c>
      <c r="J14" s="283">
        <f t="shared" si="0"/>
        <v>1</v>
      </c>
      <c r="K14" s="504"/>
      <c r="L14" s="306" t="str">
        <f>'5- Identificación de Riesgos'!I14</f>
        <v>Afectación Económica</v>
      </c>
      <c r="M14" s="307" t="s">
        <v>564</v>
      </c>
      <c r="N14" s="306" t="s">
        <v>326</v>
      </c>
      <c r="O14" s="306" t="s">
        <v>518</v>
      </c>
      <c r="P14" s="306" t="s">
        <v>326</v>
      </c>
      <c r="Q14" s="306" t="s">
        <v>326</v>
      </c>
      <c r="R14" s="283">
        <f t="shared" si="1"/>
        <v>0.6</v>
      </c>
      <c r="S14" s="504"/>
      <c r="T14" s="533"/>
      <c r="U14" s="428"/>
      <c r="V14" s="534"/>
    </row>
    <row r="15" spans="1:278" ht="76.5" customHeight="1" thickBot="1">
      <c r="A15" s="424">
        <f>'5- Identificación de Riesgos'!A15</f>
        <v>2</v>
      </c>
      <c r="B15" s="426" t="str">
        <f>'5- Identificación de Riesgos'!B15</f>
        <v>No gestionar el cobro  coactivo de las obligaciones pecuniarias a favor de la Rama Judicial</v>
      </c>
      <c r="C15" s="291" t="str">
        <f>'5- Identificación de Riesgos'!D15</f>
        <v>1. Falta de seguimiento de los procesos para impulsarlos.</v>
      </c>
      <c r="D15" s="167"/>
      <c r="E15" s="163" t="s">
        <v>461</v>
      </c>
      <c r="F15" s="158" t="s">
        <v>326</v>
      </c>
      <c r="G15" s="158" t="s">
        <v>326</v>
      </c>
      <c r="H15" s="158" t="s">
        <v>326</v>
      </c>
      <c r="I15" s="158" t="s">
        <v>326</v>
      </c>
      <c r="J15" s="162">
        <f t="shared" si="0"/>
        <v>1</v>
      </c>
      <c r="K15" s="497">
        <f>AVERAGE(J15:J18)</f>
        <v>1</v>
      </c>
      <c r="L15" s="158" t="str">
        <f>'5- Identificación de Riesgos'!I15</f>
        <v>Afectación Económica</v>
      </c>
      <c r="M15" s="171" t="s">
        <v>567</v>
      </c>
      <c r="N15" s="158" t="s">
        <v>326</v>
      </c>
      <c r="O15" s="158" t="s">
        <v>518</v>
      </c>
      <c r="P15" s="158" t="s">
        <v>326</v>
      </c>
      <c r="Q15" s="158" t="s">
        <v>326</v>
      </c>
      <c r="R15" s="162">
        <f t="shared" si="1"/>
        <v>0.6</v>
      </c>
      <c r="S15" s="497">
        <f>AVERAGE(R15:R18)</f>
        <v>0.52500000000000002</v>
      </c>
      <c r="T15" s="467"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26"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62" t="str">
        <f>CONCATENATE(VLOOKUP((LEFT(T15,LEN(T15)-4)&amp;LEFT(U15,LEN(U15)-4)),'9- Matriz de Calor '!$D$18:$E$42,2,0)," - ",RIGHT(T15,1)*RIGHT(U15,1))</f>
        <v>Bajo - 1</v>
      </c>
    </row>
    <row r="16" spans="1:278" ht="90">
      <c r="A16" s="425"/>
      <c r="B16" s="427"/>
      <c r="C16" s="290" t="str">
        <f>'5- Identificación de Riesgos'!D16</f>
        <v>2. Falta de seguimiento y control de los acuerdos suscritos</v>
      </c>
      <c r="D16" s="165"/>
      <c r="E16" s="164" t="s">
        <v>462</v>
      </c>
      <c r="F16" s="159" t="s">
        <v>326</v>
      </c>
      <c r="G16" s="159" t="s">
        <v>326</v>
      </c>
      <c r="H16" s="159" t="s">
        <v>326</v>
      </c>
      <c r="I16" s="159" t="s">
        <v>326</v>
      </c>
      <c r="J16" s="161">
        <f t="shared" si="0"/>
        <v>1</v>
      </c>
      <c r="K16" s="498"/>
      <c r="L16" s="159" t="str">
        <f>'5- Identificación de Riesgos'!I16</f>
        <v>Interrupción o afectación en la prestación del servicio judicial</v>
      </c>
      <c r="M16" s="170" t="s">
        <v>555</v>
      </c>
      <c r="N16" s="297" t="s">
        <v>518</v>
      </c>
      <c r="O16" s="297" t="s">
        <v>326</v>
      </c>
      <c r="P16" s="297" t="s">
        <v>326</v>
      </c>
      <c r="Q16" s="297" t="s">
        <v>326</v>
      </c>
      <c r="R16" s="161">
        <f t="shared" si="1"/>
        <v>0.75</v>
      </c>
      <c r="S16" s="498"/>
      <c r="T16" s="468"/>
      <c r="U16" s="427"/>
      <c r="V16" s="463"/>
    </row>
    <row r="17" spans="1:22" ht="64.5" thickBot="1">
      <c r="A17" s="425"/>
      <c r="B17" s="427"/>
      <c r="C17" s="290" t="str">
        <f>'5- Identificación de Riesgos'!D17</f>
        <v>3. No Clasificación y depuración de cartera, conforme a la Resolución 6745 Dic/2015.</v>
      </c>
      <c r="D17" s="165"/>
      <c r="E17" s="164" t="s">
        <v>565</v>
      </c>
      <c r="F17" s="159" t="s">
        <v>326</v>
      </c>
      <c r="G17" s="159" t="s">
        <v>326</v>
      </c>
      <c r="H17" s="159" t="s">
        <v>326</v>
      </c>
      <c r="I17" s="159" t="s">
        <v>326</v>
      </c>
      <c r="J17" s="161">
        <f t="shared" si="0"/>
        <v>1</v>
      </c>
      <c r="K17" s="498"/>
      <c r="L17" s="159">
        <f>'5- Identificación de Riesgos'!I17</f>
        <v>0</v>
      </c>
      <c r="M17" s="170" t="s">
        <v>566</v>
      </c>
      <c r="N17" s="159"/>
      <c r="O17" s="159"/>
      <c r="P17" s="159"/>
      <c r="Q17" s="159"/>
      <c r="R17" s="161">
        <f t="shared" si="1"/>
        <v>0</v>
      </c>
      <c r="S17" s="498"/>
      <c r="T17" s="468"/>
      <c r="U17" s="427"/>
      <c r="V17" s="463"/>
    </row>
    <row r="18" spans="1:22" ht="90" thickBot="1">
      <c r="A18" s="500"/>
      <c r="B18" s="459"/>
      <c r="C18" s="292" t="str">
        <f>'5- Identificación de Riesgos'!D18</f>
        <v>4. La no realización de investigación de bienes a embargar.</v>
      </c>
      <c r="D18" s="166"/>
      <c r="E18" s="293" t="s">
        <v>554</v>
      </c>
      <c r="F18" s="279" t="s">
        <v>326</v>
      </c>
      <c r="G18" s="279" t="s">
        <v>326</v>
      </c>
      <c r="H18" s="279" t="s">
        <v>326</v>
      </c>
      <c r="I18" s="279" t="s">
        <v>326</v>
      </c>
      <c r="J18" s="284">
        <f t="shared" si="0"/>
        <v>1</v>
      </c>
      <c r="K18" s="504"/>
      <c r="L18" s="279">
        <f>'5- Identificación de Riesgos'!I18</f>
        <v>0</v>
      </c>
      <c r="M18" s="303" t="s">
        <v>556</v>
      </c>
      <c r="N18" s="297" t="s">
        <v>518</v>
      </c>
      <c r="O18" s="297" t="s">
        <v>326</v>
      </c>
      <c r="P18" s="297" t="s">
        <v>326</v>
      </c>
      <c r="Q18" s="297" t="s">
        <v>326</v>
      </c>
      <c r="R18" s="284">
        <f t="shared" si="1"/>
        <v>0.75</v>
      </c>
      <c r="S18" s="504"/>
      <c r="T18" s="506"/>
      <c r="U18" s="459"/>
      <c r="V18" s="505"/>
    </row>
    <row r="19" spans="1:22" ht="51.75" thickBot="1">
      <c r="A19" s="502">
        <f>'5- Identificación de Riesgos'!A20</f>
        <v>3</v>
      </c>
      <c r="B19" s="503" t="str">
        <f>'5- Identificación de Riesgos'!B20</f>
        <v>No actualización del Ekogui</v>
      </c>
      <c r="C19" s="286" t="str">
        <f>'5- Identificación de Riesgos'!D20</f>
        <v>1. Problemas de conectividad</v>
      </c>
      <c r="D19" s="287"/>
      <c r="E19" s="261" t="s">
        <v>533</v>
      </c>
      <c r="F19" s="275" t="s">
        <v>326</v>
      </c>
      <c r="G19" s="275" t="s">
        <v>326</v>
      </c>
      <c r="H19" s="275" t="s">
        <v>326</v>
      </c>
      <c r="I19" s="275" t="s">
        <v>326</v>
      </c>
      <c r="J19" s="276">
        <f t="shared" ref="J19:J33" si="2">COUNTIF(F19:I19,"SI")/4</f>
        <v>1</v>
      </c>
      <c r="K19" s="498">
        <f>AVERAGE(J19:J22)</f>
        <v>1</v>
      </c>
      <c r="L19" s="275" t="str">
        <f>'5- Identificación de Riesgos'!I20</f>
        <v>Incumplimiento de las metas establecidas</v>
      </c>
      <c r="M19" s="170" t="s">
        <v>557</v>
      </c>
      <c r="N19" s="297" t="s">
        <v>326</v>
      </c>
      <c r="O19" s="297" t="s">
        <v>326</v>
      </c>
      <c r="P19" s="297" t="s">
        <v>326</v>
      </c>
      <c r="Q19" s="297" t="s">
        <v>326</v>
      </c>
      <c r="R19" s="276">
        <f t="shared" ref="R19:R33" si="3">SUM(COUNTIF(N19,"SI")*25%,COUNTIF(O19,"SI")*40%,COUNTIF(P19,"SI")*25%,COUNTIF(Q19,"SI")*10%)</f>
        <v>1</v>
      </c>
      <c r="S19" s="498">
        <f>AVERAGE(R19:R22)</f>
        <v>0.75</v>
      </c>
      <c r="T19" s="493" t="str">
        <f>CONCATENATE(INDEX('8- Políticas de Administración '!$B$6:$F$10,MATCH(ROUND(IF((RIGHT('5- Identificación de Riesgos'!H20,1)-'6- Valoración Controles'!K19)&lt;1,1,(RIGHT('5- Identificación de Riesgos'!H20,1)-'6- Valoración Controles'!K19)),0),'8- Políticas de Administración '!$F$6:$F$10,0),1)," - ",ROUND(IF((RIGHT('5- Identificación de Riesgos'!H20,1)-'6- Valoración Controles'!K19)&lt;1,1,(RIGHT('5- Identificación de Riesgos'!H20,1)-'6- Valoración Controles'!K19)),0))</f>
        <v>Baja - 2</v>
      </c>
      <c r="U19" s="484" t="str">
        <f>CONCATENATE(INDEX('8- Políticas de Administración '!$B$17:$F$21,MATCH(ROUND(IF((RIGHT('5- Identificación de Riesgos'!M20,1)-'6- Valoración Controles'!S19)&lt;1,1,(RIGHT('5- Identificación de Riesgos'!M20,1)-'6- Valoración Controles'!S19)),0),'8- Políticas de Administración '!$F$17:$F$21,0),1)," - ",ROUND(IF((RIGHT('5- Identificación de Riesgos'!M20,1)-'6- Valoración Controles'!S19)&lt;1,1,(RIGHT('5- Identificación de Riesgos'!M20,1)-'6- Valoración Controles'!S19)),0))</f>
        <v>Menor - 2</v>
      </c>
      <c r="V19" s="501" t="str">
        <f>CONCATENATE(VLOOKUP((LEFT(T19,LEN(T19)-4)&amp;LEFT(U19,LEN(U19)-4)),'9- Matriz de Calor '!$D$18:$E$42,2,0)," - ",RIGHT(T19,1)*RIGHT(U19,1))</f>
        <v>Moderado - 4</v>
      </c>
    </row>
    <row r="20" spans="1:22" ht="51">
      <c r="A20" s="425"/>
      <c r="B20" s="496"/>
      <c r="C20" s="245" t="str">
        <f>'5- Identificación de Riesgos'!D21</f>
        <v>2. Fallas de la plataforma E-kogui</v>
      </c>
      <c r="D20" s="243"/>
      <c r="E20" s="164" t="s">
        <v>534</v>
      </c>
      <c r="F20" s="275" t="s">
        <v>326</v>
      </c>
      <c r="G20" s="275" t="s">
        <v>326</v>
      </c>
      <c r="H20" s="275" t="s">
        <v>326</v>
      </c>
      <c r="I20" s="275" t="s">
        <v>326</v>
      </c>
      <c r="J20" s="276">
        <f t="shared" si="2"/>
        <v>1</v>
      </c>
      <c r="K20" s="498"/>
      <c r="L20" s="275" t="str">
        <f>'5- Identificación de Riesgos'!I21</f>
        <v>Afectación Económica</v>
      </c>
      <c r="M20" s="170" t="s">
        <v>558</v>
      </c>
      <c r="N20" s="297" t="s">
        <v>326</v>
      </c>
      <c r="O20" s="297" t="s">
        <v>326</v>
      </c>
      <c r="P20" s="297" t="s">
        <v>326</v>
      </c>
      <c r="Q20" s="297" t="s">
        <v>326</v>
      </c>
      <c r="R20" s="276">
        <f t="shared" si="3"/>
        <v>1</v>
      </c>
      <c r="S20" s="498"/>
      <c r="T20" s="468"/>
      <c r="U20" s="427"/>
      <c r="V20" s="463"/>
    </row>
    <row r="21" spans="1:22" ht="101.25" customHeight="1" thickBot="1">
      <c r="A21" s="425"/>
      <c r="B21" s="496"/>
      <c r="C21" s="245" t="str">
        <f>'5- Identificación de Riesgos'!D22</f>
        <v>3. Falta de tiempo para el ingreso de la información por sobrecarga laboral</v>
      </c>
      <c r="D21" s="243"/>
      <c r="E21" s="164" t="s">
        <v>535</v>
      </c>
      <c r="F21" s="275" t="s">
        <v>326</v>
      </c>
      <c r="G21" s="275" t="s">
        <v>326</v>
      </c>
      <c r="H21" s="275" t="s">
        <v>326</v>
      </c>
      <c r="I21" s="275" t="s">
        <v>326</v>
      </c>
      <c r="J21" s="276">
        <f t="shared" si="2"/>
        <v>1</v>
      </c>
      <c r="K21" s="498"/>
      <c r="L21" s="275">
        <f>'5- Identificación de Riesgos'!I22</f>
        <v>0</v>
      </c>
      <c r="M21" s="307" t="s">
        <v>564</v>
      </c>
      <c r="N21" s="275"/>
      <c r="O21" s="275"/>
      <c r="P21" s="275"/>
      <c r="Q21" s="275"/>
      <c r="R21" s="276">
        <f t="shared" si="3"/>
        <v>0</v>
      </c>
      <c r="S21" s="498"/>
      <c r="T21" s="468"/>
      <c r="U21" s="427"/>
      <c r="V21" s="463"/>
    </row>
    <row r="22" spans="1:22" ht="86.25" customHeight="1" thickBot="1">
      <c r="A22" s="425"/>
      <c r="B22" s="496"/>
      <c r="C22" s="245" t="str">
        <f>'5- Identificación de Riesgos'!D23</f>
        <v xml:space="preserve">4. Posible tardanza de los diferentes despachos judiciales en subir o enviar el Acta en el caso de audiencia </v>
      </c>
      <c r="D22" s="243"/>
      <c r="E22" s="262" t="s">
        <v>537</v>
      </c>
      <c r="F22" s="275" t="s">
        <v>326</v>
      </c>
      <c r="G22" s="275" t="s">
        <v>326</v>
      </c>
      <c r="H22" s="275" t="s">
        <v>326</v>
      </c>
      <c r="I22" s="275" t="s">
        <v>326</v>
      </c>
      <c r="J22" s="276">
        <f t="shared" si="2"/>
        <v>1</v>
      </c>
      <c r="K22" s="498"/>
      <c r="L22" s="275">
        <f>'5- Identificación de Riesgos'!I23</f>
        <v>0</v>
      </c>
      <c r="M22" s="170" t="s">
        <v>536</v>
      </c>
      <c r="N22" s="297" t="s">
        <v>326</v>
      </c>
      <c r="O22" s="297" t="s">
        <v>326</v>
      </c>
      <c r="P22" s="297" t="s">
        <v>326</v>
      </c>
      <c r="Q22" s="297" t="s">
        <v>326</v>
      </c>
      <c r="R22" s="276">
        <f t="shared" si="3"/>
        <v>1</v>
      </c>
      <c r="S22" s="498"/>
      <c r="T22" s="468"/>
      <c r="U22" s="427"/>
      <c r="V22" s="463"/>
    </row>
    <row r="23" spans="1:22" ht="75">
      <c r="A23" s="424">
        <f>'5- Identificación de Riesgos'!A24</f>
        <v>4</v>
      </c>
      <c r="B23" s="495" t="str">
        <f>'5- Identificación de Riesgos'!B24</f>
        <v xml:space="preserve">Recibir dádivas o beneficios a nombre propio o de terceros para  no actuar con la debida diligencia en los procesos en  contra la entidad  o divulgar información privilegiada </v>
      </c>
      <c r="C23" s="244" t="str">
        <f>'5- Identificación de Riesgos'!D24</f>
        <v>1. Insuficientes programas de capacitación para la toma de conciencia debido al desconocimiento de la ley antisoborno (ISO 37001:2016), Plan Anticorrupción y  de los  valores y principios propios de la entidad.</v>
      </c>
      <c r="D23" s="242"/>
      <c r="E23" s="295" t="s">
        <v>538</v>
      </c>
      <c r="F23" s="278" t="s">
        <v>326</v>
      </c>
      <c r="G23" s="278" t="s">
        <v>326</v>
      </c>
      <c r="H23" s="278" t="s">
        <v>326</v>
      </c>
      <c r="I23" s="278" t="s">
        <v>326</v>
      </c>
      <c r="J23" s="288">
        <f t="shared" si="2"/>
        <v>1</v>
      </c>
      <c r="K23" s="499">
        <f>AVERAGE(J23:J25)</f>
        <v>1</v>
      </c>
      <c r="L23" s="275" t="str">
        <f>'5- Identificación de Riesgos'!I29</f>
        <v>Afectación de reputacion,imagén,  credibilidad, satisfacción de usuarios y PI</v>
      </c>
      <c r="M23" s="170" t="s">
        <v>552</v>
      </c>
      <c r="N23" s="297" t="s">
        <v>326</v>
      </c>
      <c r="O23" s="297" t="s">
        <v>326</v>
      </c>
      <c r="P23" s="297" t="s">
        <v>326</v>
      </c>
      <c r="Q23" s="297" t="s">
        <v>326</v>
      </c>
      <c r="R23" s="276">
        <f t="shared" si="3"/>
        <v>1</v>
      </c>
      <c r="S23" s="498">
        <f>AVERAGE(R23:R25)</f>
        <v>1</v>
      </c>
      <c r="T23" s="467" t="str">
        <f>CONCATENATE(INDEX('8- Políticas de Administración '!$B$6:$F$10,MATCH(ROUND(IF((RIGHT('5- Identificación de Riesgos'!H24,1)-'6- Valoración Controles'!K23)&lt;1,1,(RIGHT('5- Identificación de Riesgos'!H24,1)-'6- Valoración Controles'!K23)),0),'8- Políticas de Administración '!$F$6:$F$10,0),1)," - ",ROUND(IF((RIGHT('5- Identificación de Riesgos'!H24,1)-'6- Valoración Controles'!K23)&lt;1,1,(RIGHT('5- Identificación de Riesgos'!H24,1)-'6- Valoración Controles'!K23)),0))</f>
        <v>Muy Baja - 1</v>
      </c>
      <c r="U23" s="426" t="str">
        <f>CONCATENATE(INDEX('8- Políticas de Administración '!$B$17:$F$21,MATCH(ROUND(IF((RIGHT('5- Identificación de Riesgos'!M24,1)-'6- Valoración Controles'!S23)&lt;1,1,(RIGHT('5- Identificación de Riesgos'!M24,1)-'6- Valoración Controles'!S23)),0),'8- Políticas de Administración '!$F$17:$F$21,0),1)," - ",ROUND(IF((RIGHT('5- Identificación de Riesgos'!M24,1)-'6- Valoración Controles'!S23)&lt;1,1,(RIGHT('5- Identificación de Riesgos'!M24,1)-'6- Valoración Controles'!S23)),0))</f>
        <v>Mayor - 4</v>
      </c>
      <c r="V23" s="462" t="str">
        <f>CONCATENATE(VLOOKUP((LEFT(T23,LEN(T23)-4)&amp;LEFT(U23,LEN(U23)-4)),'9- Matriz de Calor '!$D$18:$E$42,2,0)," - ",RIGHT(T23,1)*RIGHT(U23,1))</f>
        <v>Alto  - 4</v>
      </c>
    </row>
    <row r="24" spans="1:22" ht="155.25" customHeight="1">
      <c r="A24" s="425"/>
      <c r="B24" s="496"/>
      <c r="C24" s="245" t="str">
        <f>'5- Identificación de Riesgos'!D25</f>
        <v xml:space="preserve">2. Desconocimiento y no aplicación del Código de Ética y Buen Gobierno.    </v>
      </c>
      <c r="D24" s="243"/>
      <c r="E24" s="296" t="s">
        <v>539</v>
      </c>
      <c r="F24" s="159" t="s">
        <v>326</v>
      </c>
      <c r="G24" s="159" t="s">
        <v>326</v>
      </c>
      <c r="H24" s="159" t="s">
        <v>326</v>
      </c>
      <c r="I24" s="159" t="s">
        <v>326</v>
      </c>
      <c r="J24" s="161">
        <f t="shared" si="2"/>
        <v>1</v>
      </c>
      <c r="K24" s="498"/>
      <c r="L24" s="275" t="str">
        <f>'5- Identificación de Riesgos'!I30</f>
        <v>Afectación Económica</v>
      </c>
      <c r="M24" s="170" t="s">
        <v>553</v>
      </c>
      <c r="N24" s="275" t="s">
        <v>326</v>
      </c>
      <c r="O24" s="275" t="s">
        <v>326</v>
      </c>
      <c r="P24" s="275" t="s">
        <v>326</v>
      </c>
      <c r="Q24" s="275" t="s">
        <v>326</v>
      </c>
      <c r="R24" s="276">
        <f t="shared" si="3"/>
        <v>1</v>
      </c>
      <c r="S24" s="498"/>
      <c r="T24" s="468"/>
      <c r="U24" s="427"/>
      <c r="V24" s="463"/>
    </row>
    <row r="25" spans="1:22" ht="78" customHeight="1">
      <c r="A25" s="425"/>
      <c r="B25" s="496"/>
      <c r="C25" s="245" t="str">
        <f>'5- Identificación de Riesgos'!D26</f>
        <v>3. Carencia de compromiso  y transparencia de los servidores judiciales.</v>
      </c>
      <c r="D25" s="243"/>
      <c r="E25" s="295" t="s">
        <v>540</v>
      </c>
      <c r="F25" s="159" t="s">
        <v>326</v>
      </c>
      <c r="G25" s="159" t="s">
        <v>326</v>
      </c>
      <c r="H25" s="159" t="s">
        <v>326</v>
      </c>
      <c r="I25" s="159" t="s">
        <v>326</v>
      </c>
      <c r="J25" s="161">
        <f t="shared" si="2"/>
        <v>1</v>
      </c>
      <c r="K25" s="498"/>
      <c r="L25" s="275" t="str">
        <f>'5- Identificación de Riesgos'!I31</f>
        <v>Incumplimiento de las metas establecidas</v>
      </c>
      <c r="M25" s="170" t="s">
        <v>551</v>
      </c>
      <c r="N25" s="298" t="s">
        <v>326</v>
      </c>
      <c r="O25" s="298" t="s">
        <v>326</v>
      </c>
      <c r="P25" s="298" t="s">
        <v>326</v>
      </c>
      <c r="Q25" s="298" t="s">
        <v>326</v>
      </c>
      <c r="R25" s="276">
        <f t="shared" si="3"/>
        <v>1</v>
      </c>
      <c r="S25" s="498"/>
      <c r="T25" s="468"/>
      <c r="U25" s="427"/>
      <c r="V25" s="463"/>
    </row>
    <row r="26" spans="1:22" ht="60">
      <c r="A26" s="425"/>
      <c r="B26" s="496"/>
      <c r="C26" s="245" t="str">
        <f>'5- Identificación de Riesgos'!D27</f>
        <v>4. Deficiencia de  controles en el trámite  de los documentos.</v>
      </c>
      <c r="D26" s="243"/>
      <c r="E26" s="164" t="s">
        <v>541</v>
      </c>
      <c r="F26" s="159" t="s">
        <v>326</v>
      </c>
      <c r="G26" s="159" t="s">
        <v>326</v>
      </c>
      <c r="H26" s="159" t="s">
        <v>326</v>
      </c>
      <c r="I26" s="159" t="s">
        <v>326</v>
      </c>
      <c r="J26" s="161">
        <f t="shared" si="2"/>
        <v>1</v>
      </c>
      <c r="K26" s="498"/>
      <c r="L26" s="275" t="str">
        <f>'5- Identificación de Riesgos'!I32</f>
        <v>Afectación de reputacion,imagén,  credibilidad, satisfacción de usuarios y PI</v>
      </c>
      <c r="M26" s="170" t="s">
        <v>549</v>
      </c>
      <c r="N26" s="298" t="s">
        <v>326</v>
      </c>
      <c r="O26" s="298" t="s">
        <v>326</v>
      </c>
      <c r="P26" s="298" t="s">
        <v>326</v>
      </c>
      <c r="Q26" s="298" t="s">
        <v>326</v>
      </c>
      <c r="R26" s="276">
        <f t="shared" si="3"/>
        <v>1</v>
      </c>
      <c r="S26" s="498"/>
      <c r="T26" s="468"/>
      <c r="U26" s="427"/>
      <c r="V26" s="463"/>
    </row>
    <row r="27" spans="1:22" ht="60.75" thickBot="1">
      <c r="A27" s="425"/>
      <c r="B27" s="496"/>
      <c r="C27" s="245" t="str">
        <f>'5- Identificación de Riesgos'!D28</f>
        <v xml:space="preserve">5. Aplicación no adecuada  de los procedimientos de control </v>
      </c>
      <c r="D27" s="243"/>
      <c r="E27" s="165" t="s">
        <v>542</v>
      </c>
      <c r="F27" s="159" t="s">
        <v>326</v>
      </c>
      <c r="G27" s="159" t="s">
        <v>326</v>
      </c>
      <c r="H27" s="159" t="s">
        <v>326</v>
      </c>
      <c r="I27" s="159" t="s">
        <v>326</v>
      </c>
      <c r="J27" s="161">
        <f t="shared" si="2"/>
        <v>1</v>
      </c>
      <c r="K27" s="498"/>
      <c r="L27" s="275" t="str">
        <f>'5- Identificación de Riesgos'!I33</f>
        <v>Afectación Económica</v>
      </c>
      <c r="M27" s="170" t="s">
        <v>549</v>
      </c>
      <c r="N27" s="298" t="s">
        <v>326</v>
      </c>
      <c r="O27" s="298" t="s">
        <v>326</v>
      </c>
      <c r="P27" s="298" t="s">
        <v>326</v>
      </c>
      <c r="Q27" s="298" t="s">
        <v>326</v>
      </c>
      <c r="R27" s="276">
        <f t="shared" si="3"/>
        <v>1</v>
      </c>
      <c r="S27" s="498"/>
      <c r="T27" s="468"/>
      <c r="U27" s="427"/>
      <c r="V27" s="463"/>
    </row>
    <row r="28" spans="1:22" ht="118.5" customHeight="1" thickBot="1">
      <c r="A28" s="424">
        <f>'5- Identificación de Riesgos'!A29</f>
        <v>5</v>
      </c>
      <c r="B28" s="495" t="str">
        <f>'5- Identificación de Riesgos'!B29</f>
        <v>Ofrecer, prometer, entregar, aceptar o solicitar una ventaja indebida a cambio de la deficiente gestión en el cobro coactivo de las obligaciones a favor de la Rama Judicial</v>
      </c>
      <c r="C28" s="244" t="str">
        <f>'5- Identificación de Riesgos'!D29</f>
        <v>1. Falta de ética de los servidores públicos (Debilidades en principios y valores)</v>
      </c>
      <c r="D28" s="247"/>
      <c r="E28" s="261" t="s">
        <v>545</v>
      </c>
      <c r="F28" s="294" t="s">
        <v>326</v>
      </c>
      <c r="G28" s="257" t="s">
        <v>326</v>
      </c>
      <c r="H28" s="257" t="s">
        <v>326</v>
      </c>
      <c r="I28" s="257" t="s">
        <v>326</v>
      </c>
      <c r="J28" s="162">
        <f t="shared" ref="J28:J30" si="4">COUNTIF(F28:I28,"SI")/4</f>
        <v>1</v>
      </c>
      <c r="K28" s="497">
        <f>AVERAGE(J28:J30)</f>
        <v>1</v>
      </c>
      <c r="L28" s="278" t="str">
        <f>'5- Identificación de Riesgos'!I32</f>
        <v>Afectación de reputacion,imagén,  credibilidad, satisfacción de usuarios y PI</v>
      </c>
      <c r="M28" s="289" t="s">
        <v>327</v>
      </c>
      <c r="N28" s="298" t="s">
        <v>326</v>
      </c>
      <c r="O28" s="298" t="s">
        <v>326</v>
      </c>
      <c r="P28" s="298" t="s">
        <v>326</v>
      </c>
      <c r="Q28" s="298" t="s">
        <v>326</v>
      </c>
      <c r="R28" s="288">
        <f t="shared" ref="R28:R29" si="5">SUM(COUNTIF(N28,"SI")*25%,COUNTIF(O28,"SI")*40%,COUNTIF(P28,"SI")*25%,COUNTIF(Q28,"SI")*10%)</f>
        <v>1</v>
      </c>
      <c r="S28" s="499">
        <f>AVERAGE(R28:R30)</f>
        <v>1</v>
      </c>
      <c r="T28" s="467" t="str">
        <f>CONCATENATE(INDEX('8- Políticas de Administración '!$B$6:$F$10,MATCH(ROUND(IF((RIGHT('5- Identificación de Riesgos'!H29,1)-'6- Valoración Controles'!K28)&lt;1,1,(RIGHT('5- Identificación de Riesgos'!H29,1)-'6- Valoración Controles'!K28)),0),'8- Políticas de Administración '!$F$6:$F$10,0),1)," - ",ROUND(IF((RIGHT('5- Identificación de Riesgos'!H29,1)-'6- Valoración Controles'!K28)&lt;1,1,(RIGHT('5- Identificación de Riesgos'!H29,1)-'6- Valoración Controles'!K28)),0))</f>
        <v>Muy Baja - 1</v>
      </c>
      <c r="U28" s="426" t="str">
        <f>CONCATENATE(INDEX('8- Políticas de Administración '!$B$17:$F$21,MATCH(ROUND(IF((RIGHT('5- Identificación de Riesgos'!M29,1)-'6- Valoración Controles'!S28)&lt;1,1,(RIGHT('5- Identificación de Riesgos'!M29,1)-'6- Valoración Controles'!S28)),0),'8- Políticas de Administración '!$F$17:$F$21,0),1)," - ",ROUND(IF((RIGHT('5- Identificación de Riesgos'!M29,1)-'6- Valoración Controles'!S28)&lt;1,1,(RIGHT('5- Identificación de Riesgos'!M29,1)-'6- Valoración Controles'!S28)),0))</f>
        <v>Leve - 1</v>
      </c>
      <c r="V28" s="462" t="str">
        <f>CONCATENATE(VLOOKUP((LEFT(T28,LEN(T28)-4)&amp;LEFT(U28,LEN(U28)-4)),'9- Matriz de Calor '!$D$18:$E$42,2,0)," - ",RIGHT(T28,1)*RIGHT(U28,1))</f>
        <v>Bajo - 1</v>
      </c>
    </row>
    <row r="29" spans="1:22" ht="64.5" thickBot="1">
      <c r="A29" s="425"/>
      <c r="B29" s="496"/>
      <c r="C29" s="245" t="str">
        <f>'5- Identificación de Riesgos'!D30</f>
        <v>2. Falta de ética de terceros interesados  (Debilidades principios y valores)</v>
      </c>
      <c r="D29" s="247"/>
      <c r="E29" s="164" t="s">
        <v>463</v>
      </c>
      <c r="F29" s="187" t="s">
        <v>326</v>
      </c>
      <c r="G29" s="158" t="s">
        <v>326</v>
      </c>
      <c r="H29" s="158" t="s">
        <v>326</v>
      </c>
      <c r="I29" s="158" t="s">
        <v>326</v>
      </c>
      <c r="J29" s="161">
        <f t="shared" si="4"/>
        <v>1</v>
      </c>
      <c r="K29" s="498"/>
      <c r="L29" s="159" t="str">
        <f>'5- Identificación de Riesgos'!I33</f>
        <v>Afectación Económica</v>
      </c>
      <c r="M29" s="170" t="s">
        <v>521</v>
      </c>
      <c r="N29" s="298" t="s">
        <v>326</v>
      </c>
      <c r="O29" s="298" t="s">
        <v>326</v>
      </c>
      <c r="P29" s="298" t="s">
        <v>326</v>
      </c>
      <c r="Q29" s="298" t="s">
        <v>326</v>
      </c>
      <c r="R29" s="161">
        <f t="shared" si="5"/>
        <v>1</v>
      </c>
      <c r="S29" s="498"/>
      <c r="T29" s="468"/>
      <c r="U29" s="427"/>
      <c r="V29" s="463"/>
    </row>
    <row r="30" spans="1:22" ht="62.25" customHeight="1" thickBot="1">
      <c r="A30" s="425"/>
      <c r="B30" s="496"/>
      <c r="C30" s="245" t="str">
        <f>'5- Identificación de Riesgos'!D31</f>
        <v>3. Debilidades en los controles de los procedimientos de cobro coactivo.</v>
      </c>
      <c r="D30" s="247"/>
      <c r="E30" s="164" t="s">
        <v>546</v>
      </c>
      <c r="F30" s="187" t="s">
        <v>326</v>
      </c>
      <c r="G30" s="158" t="s">
        <v>326</v>
      </c>
      <c r="H30" s="158" t="s">
        <v>326</v>
      </c>
      <c r="I30" s="158" t="s">
        <v>326</v>
      </c>
      <c r="J30" s="161">
        <f t="shared" si="4"/>
        <v>1</v>
      </c>
      <c r="K30" s="498"/>
      <c r="L30" s="159" t="str">
        <f>'5- Identificación de Riesgos'!I34</f>
        <v>Incumplimiento de las metas establecidas</v>
      </c>
      <c r="M30" s="170" t="s">
        <v>547</v>
      </c>
      <c r="N30" s="298" t="s">
        <v>326</v>
      </c>
      <c r="O30" s="298" t="s">
        <v>326</v>
      </c>
      <c r="P30" s="298" t="s">
        <v>326</v>
      </c>
      <c r="Q30" s="298" t="s">
        <v>326</v>
      </c>
      <c r="R30" s="161"/>
      <c r="S30" s="498"/>
      <c r="T30" s="468"/>
      <c r="U30" s="427"/>
      <c r="V30" s="463"/>
    </row>
    <row r="31" spans="1:22" ht="151.5" customHeight="1" thickBot="1">
      <c r="A31" s="424">
        <f>'5- Identificación de Riesgos'!A32</f>
        <v>6</v>
      </c>
      <c r="B31" s="495" t="str">
        <f>'5- Identificación de Riesgos'!B32</f>
        <v>Ofrecer, prometer, entregar, aceptar o solicitar una ventaja indebida para la asignación de procesos judiciales y/o extrajudiciales con el fin de  promover, inducir y/o provocar  actuaciones jurídicas por fuera del marco legal atendiendo intereses propios o de terceros.</v>
      </c>
      <c r="C31" s="244" t="str">
        <f>'5- Identificación de Riesgos'!D32</f>
        <v>1. Falta de ética de los servidores públicos (Debilidades en principios y valores)</v>
      </c>
      <c r="D31" s="242"/>
      <c r="E31" s="302" t="s">
        <v>543</v>
      </c>
      <c r="F31" s="277" t="s">
        <v>326</v>
      </c>
      <c r="G31" s="277" t="s">
        <v>326</v>
      </c>
      <c r="H31" s="277" t="s">
        <v>326</v>
      </c>
      <c r="I31" s="277" t="s">
        <v>326</v>
      </c>
      <c r="J31" s="162">
        <f t="shared" si="2"/>
        <v>1</v>
      </c>
      <c r="K31" s="497"/>
      <c r="L31" s="298">
        <f>'5- Identificación de Riesgos'!I35</f>
        <v>0</v>
      </c>
      <c r="M31" s="171" t="s">
        <v>549</v>
      </c>
      <c r="N31" s="298" t="s">
        <v>326</v>
      </c>
      <c r="O31" s="298" t="s">
        <v>326</v>
      </c>
      <c r="P31" s="298" t="s">
        <v>326</v>
      </c>
      <c r="Q31" s="298" t="s">
        <v>326</v>
      </c>
      <c r="R31" s="162"/>
      <c r="S31" s="497"/>
      <c r="T31" s="467" t="str">
        <f>CONCATENATE(INDEX('8- Políticas de Administración '!$B$6:$F$10,MATCH(ROUND(IF((RIGHT('5- Identificación de Riesgos'!H32,1)-'6- Valoración Controles'!K31)&lt;1,1,(RIGHT('5- Identificación de Riesgos'!H32,1)-'6- Valoración Controles'!K31)),0),'8- Políticas de Administración '!$F$6:$F$10,0),1)," - ",ROUND(IF((RIGHT('5- Identificación de Riesgos'!H32,1)-'6- Valoración Controles'!K31)&lt;1,1,(RIGHT('5- Identificación de Riesgos'!H32,1)-'6- Valoración Controles'!K31)),0))</f>
        <v>Muy Baja - 1</v>
      </c>
      <c r="U31" s="426" t="str">
        <f>CONCATENATE(INDEX('8- Políticas de Administración '!$B$17:$F$21,MATCH(ROUND(IF((RIGHT('5- Identificación de Riesgos'!M32,1)-'6- Valoración Controles'!S31)&lt;1,1,(RIGHT('5- Identificación de Riesgos'!M32,1)-'6- Valoración Controles'!S31)),0),'8- Políticas de Administración '!$F$17:$F$21,0),1)," - ",ROUND(IF((RIGHT('5- Identificación de Riesgos'!M32,1)-'6- Valoración Controles'!S31)&lt;1,1,(RIGHT('5- Identificación de Riesgos'!M32,1)-'6- Valoración Controles'!S31)),0))</f>
        <v>Moderado - 3</v>
      </c>
      <c r="V31" s="462" t="str">
        <f>CONCATENATE(VLOOKUP((LEFT(T31,LEN(T31)-4)&amp;LEFT(U31,LEN(U31)-4)),'9- Matriz de Calor '!$D$18:$E$42,2,0)," - ",RIGHT(T31,1)*RIGHT(U31,1))</f>
        <v>Moderado - 3</v>
      </c>
    </row>
    <row r="32" spans="1:22" ht="55.5" customHeight="1">
      <c r="A32" s="425"/>
      <c r="B32" s="496"/>
      <c r="C32" s="245" t="str">
        <f>'5- Identificación de Riesgos'!D33</f>
        <v>2. Falta de ética de terceros interesados  (Debilidades principios y valores)</v>
      </c>
      <c r="D32" s="243"/>
      <c r="E32" s="295" t="s">
        <v>544</v>
      </c>
      <c r="F32" s="275" t="s">
        <v>326</v>
      </c>
      <c r="G32" s="275" t="s">
        <v>326</v>
      </c>
      <c r="H32" s="275" t="s">
        <v>326</v>
      </c>
      <c r="I32" s="275" t="s">
        <v>326</v>
      </c>
      <c r="J32" s="161">
        <f t="shared" si="2"/>
        <v>1</v>
      </c>
      <c r="K32" s="498"/>
      <c r="L32" s="298">
        <f>'5- Identificación de Riesgos'!I36</f>
        <v>0</v>
      </c>
      <c r="M32" s="171" t="s">
        <v>550</v>
      </c>
      <c r="N32" s="298" t="s">
        <v>326</v>
      </c>
      <c r="O32" s="298" t="s">
        <v>326</v>
      </c>
      <c r="P32" s="298" t="s">
        <v>326</v>
      </c>
      <c r="Q32" s="298" t="s">
        <v>326</v>
      </c>
      <c r="R32" s="161"/>
      <c r="S32" s="498"/>
      <c r="T32" s="468"/>
      <c r="U32" s="427"/>
      <c r="V32" s="463"/>
    </row>
    <row r="33" spans="1:22" ht="151.5" customHeight="1">
      <c r="A33" s="425"/>
      <c r="B33" s="496"/>
      <c r="C33" s="245" t="str">
        <f>'5- Identificación de Riesgos'!D34</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33" s="243"/>
      <c r="E33" s="164" t="s">
        <v>548</v>
      </c>
      <c r="F33" s="278" t="s">
        <v>326</v>
      </c>
      <c r="G33" s="278" t="s">
        <v>326</v>
      </c>
      <c r="H33" s="278" t="s">
        <v>326</v>
      </c>
      <c r="I33" s="278" t="s">
        <v>326</v>
      </c>
      <c r="J33" s="161">
        <f t="shared" si="2"/>
        <v>1</v>
      </c>
      <c r="K33" s="498"/>
      <c r="L33" s="298">
        <f>'5- Identificación de Riesgos'!I37</f>
        <v>0</v>
      </c>
      <c r="M33" s="170" t="s">
        <v>559</v>
      </c>
      <c r="N33" s="298" t="s">
        <v>326</v>
      </c>
      <c r="O33" s="298" t="s">
        <v>326</v>
      </c>
      <c r="P33" s="298" t="s">
        <v>326</v>
      </c>
      <c r="Q33" s="298" t="s">
        <v>326</v>
      </c>
      <c r="R33" s="161">
        <f t="shared" si="3"/>
        <v>1</v>
      </c>
      <c r="S33" s="498"/>
      <c r="T33" s="468"/>
      <c r="U33" s="427"/>
      <c r="V33" s="463"/>
    </row>
  </sheetData>
  <mergeCells count="60">
    <mergeCell ref="A10:A14"/>
    <mergeCell ref="B10:B14"/>
    <mergeCell ref="C5:V5"/>
    <mergeCell ref="C6:V6"/>
    <mergeCell ref="S10:S14"/>
    <mergeCell ref="T10:T14"/>
    <mergeCell ref="U10:U14"/>
    <mergeCell ref="V10:V14"/>
    <mergeCell ref="K10:K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5:A18"/>
    <mergeCell ref="T19:T22"/>
    <mergeCell ref="U19:U22"/>
    <mergeCell ref="V19:V22"/>
    <mergeCell ref="A19:A22"/>
    <mergeCell ref="B19:B22"/>
    <mergeCell ref="K19:K22"/>
    <mergeCell ref="S19:S22"/>
    <mergeCell ref="B15:B18"/>
    <mergeCell ref="K15:K18"/>
    <mergeCell ref="V15:V18"/>
    <mergeCell ref="T15:T18"/>
    <mergeCell ref="U15:U18"/>
    <mergeCell ref="S15:S18"/>
    <mergeCell ref="T23:T27"/>
    <mergeCell ref="U23:U27"/>
    <mergeCell ref="V23:V27"/>
    <mergeCell ref="A23:A27"/>
    <mergeCell ref="B23:B27"/>
    <mergeCell ref="K23:K27"/>
    <mergeCell ref="S23:S27"/>
    <mergeCell ref="T31:T33"/>
    <mergeCell ref="U31:U33"/>
    <mergeCell ref="V31:V33"/>
    <mergeCell ref="A31:A33"/>
    <mergeCell ref="B31:B33"/>
    <mergeCell ref="K31:K33"/>
    <mergeCell ref="S31:S33"/>
    <mergeCell ref="U28:U30"/>
    <mergeCell ref="V28:V30"/>
    <mergeCell ref="A28:A30"/>
    <mergeCell ref="B28:B30"/>
    <mergeCell ref="K28:K30"/>
    <mergeCell ref="S28:S30"/>
    <mergeCell ref="T28:T30"/>
  </mergeCells>
  <conditionalFormatting sqref="T10 T15 T19 T23 T28 T31">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15 U19 U23 U28 U31">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15 V19 V23 V28 V31">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E10:E13 E15:E26 E28:E32 M10:M14 M21" xr:uid="{00000000-0002-0000-0500-000000000000}"/>
    <dataValidation type="list" allowBlank="1" showInputMessage="1" showErrorMessage="1" sqref="F10:I33 N10:Q3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T23 T28 T31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57" zoomScale="91" zoomScaleNormal="91" zoomScalePageLayoutView="70" workbookViewId="0">
      <selection activeCell="P40" sqref="P4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45"/>
      <c r="B1" s="545"/>
      <c r="C1" s="545"/>
      <c r="D1" s="545"/>
      <c r="E1" s="545"/>
      <c r="F1" s="542" t="s">
        <v>328</v>
      </c>
      <c r="G1" s="542"/>
      <c r="H1" s="542"/>
      <c r="I1" s="542"/>
      <c r="J1" s="542"/>
      <c r="K1" s="542"/>
      <c r="L1" s="542"/>
      <c r="M1" s="542"/>
      <c r="N1" s="542"/>
      <c r="O1" s="542"/>
      <c r="P1" s="542"/>
      <c r="Q1" s="54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45"/>
      <c r="B2" s="545"/>
      <c r="C2" s="545"/>
      <c r="D2" s="545"/>
      <c r="E2" s="545"/>
      <c r="F2" s="542"/>
      <c r="G2" s="542"/>
      <c r="H2" s="542"/>
      <c r="I2" s="542"/>
      <c r="J2" s="542"/>
      <c r="K2" s="542"/>
      <c r="L2" s="542"/>
      <c r="M2" s="542"/>
      <c r="N2" s="542"/>
      <c r="O2" s="542"/>
      <c r="P2" s="542"/>
      <c r="Q2" s="54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45"/>
      <c r="B3" s="545"/>
      <c r="C3" s="545"/>
      <c r="D3" s="545"/>
      <c r="E3" s="545"/>
      <c r="F3" s="542"/>
      <c r="G3" s="542"/>
      <c r="H3" s="542"/>
      <c r="I3" s="542"/>
      <c r="J3" s="542"/>
      <c r="K3" s="542"/>
      <c r="L3" s="542"/>
      <c r="M3" s="542"/>
      <c r="N3" s="542"/>
      <c r="O3" s="542"/>
      <c r="P3" s="542"/>
      <c r="Q3" s="54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4" t="s">
        <v>266</v>
      </c>
      <c r="B4" s="454"/>
      <c r="C4" s="532" t="s">
        <v>3</v>
      </c>
      <c r="D4" s="532"/>
      <c r="E4" s="532"/>
      <c r="F4" s="532"/>
      <c r="G4" s="532"/>
      <c r="H4" s="532"/>
      <c r="I4" s="532"/>
      <c r="J4" s="532"/>
      <c r="K4" s="532"/>
      <c r="L4" s="532"/>
      <c r="M4" s="532"/>
      <c r="N4" s="532"/>
      <c r="O4" s="532"/>
      <c r="P4" s="532"/>
      <c r="Q4" s="53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4" t="s">
        <v>267</v>
      </c>
      <c r="B5" s="454"/>
      <c r="C5" s="532" t="s">
        <v>464</v>
      </c>
      <c r="D5" s="532"/>
      <c r="E5" s="532"/>
      <c r="F5" s="532"/>
      <c r="G5" s="532"/>
      <c r="H5" s="532"/>
      <c r="I5" s="532"/>
      <c r="J5" s="532"/>
      <c r="K5" s="532"/>
      <c r="L5" s="532"/>
      <c r="M5" s="532"/>
      <c r="N5" s="532"/>
      <c r="O5" s="532"/>
      <c r="P5" s="532"/>
      <c r="Q5" s="53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4" t="s">
        <v>268</v>
      </c>
      <c r="B6" s="454"/>
      <c r="C6" s="529" t="s">
        <v>465</v>
      </c>
      <c r="D6" s="529"/>
      <c r="E6" s="529"/>
      <c r="F6" s="529"/>
      <c r="G6" s="529"/>
      <c r="H6" s="529"/>
      <c r="I6" s="529"/>
      <c r="J6" s="529"/>
      <c r="K6" s="529"/>
      <c r="L6" s="529"/>
      <c r="M6" s="529"/>
      <c r="N6" s="529"/>
      <c r="O6" s="529"/>
      <c r="P6" s="529"/>
      <c r="Q6" s="52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6" t="s">
        <v>329</v>
      </c>
      <c r="B7" s="516"/>
      <c r="C7" s="516"/>
      <c r="D7" s="516"/>
      <c r="E7" s="516"/>
      <c r="F7" s="516" t="s">
        <v>285</v>
      </c>
      <c r="G7" s="516"/>
      <c r="H7" s="516"/>
      <c r="I7" s="91"/>
      <c r="J7" s="448" t="s">
        <v>330</v>
      </c>
      <c r="K7" s="448"/>
      <c r="L7" s="448"/>
      <c r="M7" s="448"/>
      <c r="N7" s="44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8" t="s">
        <v>275</v>
      </c>
      <c r="B8" s="519" t="s">
        <v>312</v>
      </c>
      <c r="C8" s="546" t="s">
        <v>277</v>
      </c>
      <c r="D8" s="550" t="s">
        <v>287</v>
      </c>
      <c r="E8" s="519" t="s">
        <v>271</v>
      </c>
      <c r="F8" s="543" t="s">
        <v>331</v>
      </c>
      <c r="G8" s="543" t="s">
        <v>332</v>
      </c>
      <c r="H8" s="543" t="s">
        <v>333</v>
      </c>
      <c r="I8" s="548"/>
      <c r="J8" s="543" t="s">
        <v>334</v>
      </c>
      <c r="K8" s="543" t="s">
        <v>335</v>
      </c>
      <c r="L8" s="543" t="s">
        <v>336</v>
      </c>
      <c r="M8" s="543" t="s">
        <v>337</v>
      </c>
      <c r="N8" s="543" t="s">
        <v>338</v>
      </c>
      <c r="O8" s="543" t="s">
        <v>339</v>
      </c>
      <c r="P8" s="543" t="s">
        <v>340</v>
      </c>
      <c r="Q8" s="543" t="s">
        <v>341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5"/>
      <c r="B9" s="520"/>
      <c r="C9" s="547"/>
      <c r="D9" s="551"/>
      <c r="E9" s="520"/>
      <c r="F9" s="544"/>
      <c r="G9" s="544"/>
      <c r="H9" s="544"/>
      <c r="I9" s="549"/>
      <c r="J9" s="544"/>
      <c r="K9" s="544"/>
      <c r="L9" s="544"/>
      <c r="M9" s="544"/>
      <c r="N9" s="544"/>
      <c r="O9" s="544"/>
      <c r="P9" s="544"/>
      <c r="Q9" s="54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7" customHeight="1" thickBot="1">
      <c r="A10" s="424">
        <f>'5- Identificación de Riesgos'!A10</f>
        <v>1</v>
      </c>
      <c r="B10" s="480" t="str">
        <f>'5- Identificación de Riesgos'!B10</f>
        <v>No realizar las actuaciones dentro de los términos legales en los procesos contencioso administrativos, disciplinarios, administrativos, penales u otros</v>
      </c>
      <c r="C10" s="426" t="str">
        <f>'5- Identificación de Riesgos'!C10</f>
        <v>La entidad sea condenada en procesos calificados inicialmente como probable de ganar</v>
      </c>
      <c r="D10" s="426" t="s">
        <v>299</v>
      </c>
      <c r="E10" s="172" t="str">
        <f>'5- Identificación de Riesgos'!D10</f>
        <v>1. No realizar la revisión de los estados electrónicos.</v>
      </c>
      <c r="F10" s="467" t="str">
        <f>'5- Identificación de Riesgos'!H10</f>
        <v>Media - 3</v>
      </c>
      <c r="G10" s="426" t="str">
        <f>'5- Identificación de Riesgos'!M10</f>
        <v>Menor - 2</v>
      </c>
      <c r="H10" s="426" t="str">
        <f>'5- Identificación de Riesgos'!N10</f>
        <v>Moderado - 6</v>
      </c>
      <c r="I10" s="156"/>
      <c r="J10" s="539" t="str">
        <f>'6- Valoración Controles'!T10</f>
        <v>Baja - 2</v>
      </c>
      <c r="K10" s="539" t="str">
        <f>'6- Valoración Controles'!U10</f>
        <v>Leve - 1</v>
      </c>
      <c r="L10" s="535" t="e">
        <f>AVERAGE(#REF!)</f>
        <v>#REF!</v>
      </c>
      <c r="M10" s="480" t="str">
        <f>'6- Valoración Controles'!V10</f>
        <v>Bajo - 2</v>
      </c>
      <c r="N10" s="480" t="s">
        <v>342</v>
      </c>
      <c r="O10" s="273" t="s">
        <v>497</v>
      </c>
      <c r="P10" s="274" t="s">
        <v>491</v>
      </c>
      <c r="Q10" s="266" t="s">
        <v>489</v>
      </c>
    </row>
    <row r="11" spans="1:269" ht="60" customHeight="1" thickBot="1">
      <c r="A11" s="425"/>
      <c r="B11" s="481"/>
      <c r="C11" s="427"/>
      <c r="D11" s="427"/>
      <c r="E11" s="173" t="str">
        <f>'5- Identificación de Riesgos'!D11</f>
        <v>2. No realizar el Control diario en el programador.</v>
      </c>
      <c r="F11" s="468"/>
      <c r="G11" s="538"/>
      <c r="H11" s="427"/>
      <c r="I11" s="92"/>
      <c r="J11" s="540"/>
      <c r="K11" s="540"/>
      <c r="L11" s="536"/>
      <c r="M11" s="481"/>
      <c r="N11" s="481"/>
      <c r="O11" s="273" t="s">
        <v>498</v>
      </c>
      <c r="P11" s="274" t="s">
        <v>492</v>
      </c>
      <c r="Q11" s="266" t="s">
        <v>504</v>
      </c>
    </row>
    <row r="12" spans="1:269" ht="167.25" customHeight="1" thickBot="1">
      <c r="A12" s="425"/>
      <c r="B12" s="481"/>
      <c r="C12" s="427"/>
      <c r="D12" s="427"/>
      <c r="E12" s="173" t="str">
        <f>'5- Identificación de Riesgos'!D12</f>
        <v>3. No actualizar cuadro en excel para control y seguimiento de la información.</v>
      </c>
      <c r="F12" s="468"/>
      <c r="G12" s="538"/>
      <c r="H12" s="427"/>
      <c r="I12" s="92"/>
      <c r="J12" s="540"/>
      <c r="K12" s="540"/>
      <c r="L12" s="536"/>
      <c r="M12" s="481"/>
      <c r="N12" s="481"/>
      <c r="O12" s="273" t="s">
        <v>499</v>
      </c>
      <c r="P12" s="274" t="s">
        <v>492</v>
      </c>
      <c r="Q12" s="266" t="s">
        <v>505</v>
      </c>
    </row>
    <row r="13" spans="1:269" ht="112.5" customHeight="1">
      <c r="A13" s="425"/>
      <c r="B13" s="481"/>
      <c r="C13" s="427"/>
      <c r="D13" s="427"/>
      <c r="E13" s="173" t="str">
        <f>'5- Identificación de Riesgos'!D13</f>
        <v>4. Omisión al realizar las actuaciones  dentro de los términos legales</v>
      </c>
      <c r="F13" s="468"/>
      <c r="G13" s="538"/>
      <c r="H13" s="427"/>
      <c r="I13" s="92"/>
      <c r="J13" s="540"/>
      <c r="K13" s="540"/>
      <c r="L13" s="536"/>
      <c r="M13" s="481"/>
      <c r="N13" s="481"/>
      <c r="O13" s="273" t="s">
        <v>500</v>
      </c>
      <c r="P13" s="274" t="s">
        <v>493</v>
      </c>
      <c r="Q13" s="266" t="s">
        <v>506</v>
      </c>
    </row>
    <row r="14" spans="1:269" ht="13.5" customHeight="1">
      <c r="A14" s="425"/>
      <c r="B14" s="481"/>
      <c r="C14" s="427"/>
      <c r="D14" s="427"/>
      <c r="E14" s="173" t="str">
        <f>'5- Identificación de Riesgos'!D14</f>
        <v>5. Falta de personal en el área de juridica</v>
      </c>
      <c r="F14" s="468"/>
      <c r="G14" s="538"/>
      <c r="H14" s="427"/>
      <c r="I14" s="92"/>
      <c r="J14" s="540"/>
      <c r="K14" s="540"/>
      <c r="L14" s="536"/>
      <c r="M14" s="481"/>
      <c r="N14" s="481"/>
      <c r="O14" s="174"/>
      <c r="P14" s="274"/>
      <c r="Q14" s="175"/>
    </row>
    <row r="15" spans="1:269" ht="13.5" customHeight="1">
      <c r="A15" s="425"/>
      <c r="B15" s="481"/>
      <c r="C15" s="427"/>
      <c r="D15" s="427"/>
      <c r="E15" s="173" t="e">
        <f>'5- Identificación de Riesgos'!#REF!</f>
        <v>#REF!</v>
      </c>
      <c r="F15" s="468"/>
      <c r="G15" s="538"/>
      <c r="H15" s="427"/>
      <c r="I15" s="92"/>
      <c r="J15" s="540"/>
      <c r="K15" s="540"/>
      <c r="L15" s="536"/>
      <c r="M15" s="481"/>
      <c r="N15" s="481"/>
      <c r="O15" s="174"/>
      <c r="P15" s="274"/>
      <c r="Q15" s="175"/>
    </row>
    <row r="16" spans="1:269" ht="13.5" customHeight="1">
      <c r="A16" s="425"/>
      <c r="B16" s="481"/>
      <c r="C16" s="427"/>
      <c r="D16" s="427"/>
      <c r="E16" s="173" t="e">
        <f>'5- Identificación de Riesgos'!#REF!</f>
        <v>#REF!</v>
      </c>
      <c r="F16" s="468"/>
      <c r="G16" s="538"/>
      <c r="H16" s="427"/>
      <c r="I16" s="92"/>
      <c r="J16" s="540"/>
      <c r="K16" s="540"/>
      <c r="L16" s="536"/>
      <c r="M16" s="481"/>
      <c r="N16" s="481"/>
      <c r="O16" s="174"/>
      <c r="P16" s="274"/>
      <c r="Q16" s="175"/>
    </row>
    <row r="17" spans="1:17" ht="13.5" customHeight="1">
      <c r="A17" s="425"/>
      <c r="B17" s="481"/>
      <c r="C17" s="427"/>
      <c r="D17" s="427"/>
      <c r="E17" s="173" t="e">
        <f>'5- Identificación de Riesgos'!#REF!</f>
        <v>#REF!</v>
      </c>
      <c r="F17" s="468"/>
      <c r="G17" s="538"/>
      <c r="H17" s="427"/>
      <c r="I17" s="92"/>
      <c r="J17" s="540"/>
      <c r="K17" s="540"/>
      <c r="L17" s="536"/>
      <c r="M17" s="481"/>
      <c r="N17" s="481"/>
      <c r="O17" s="174"/>
      <c r="P17" s="274"/>
      <c r="Q17" s="175"/>
    </row>
    <row r="18" spans="1:17" ht="13.5" customHeight="1">
      <c r="A18" s="425"/>
      <c r="B18" s="481"/>
      <c r="C18" s="427"/>
      <c r="D18" s="427"/>
      <c r="E18" s="173" t="e">
        <f>'5- Identificación de Riesgos'!#REF!</f>
        <v>#REF!</v>
      </c>
      <c r="F18" s="468"/>
      <c r="G18" s="538"/>
      <c r="H18" s="427"/>
      <c r="I18" s="92"/>
      <c r="J18" s="540"/>
      <c r="K18" s="540"/>
      <c r="L18" s="536"/>
      <c r="M18" s="481"/>
      <c r="N18" s="481"/>
      <c r="O18" s="174"/>
      <c r="P18" s="274"/>
      <c r="Q18" s="175"/>
    </row>
    <row r="19" spans="1:17" ht="13.5" customHeight="1" thickBot="1">
      <c r="A19" s="425"/>
      <c r="B19" s="484"/>
      <c r="C19" s="427"/>
      <c r="D19" s="427"/>
      <c r="E19" s="173" t="e">
        <f>'5- Identificación de Riesgos'!#REF!</f>
        <v>#REF!</v>
      </c>
      <c r="F19" s="468"/>
      <c r="G19" s="538"/>
      <c r="H19" s="427"/>
      <c r="I19" s="93"/>
      <c r="J19" s="541"/>
      <c r="K19" s="541"/>
      <c r="L19" s="537"/>
      <c r="M19" s="484"/>
      <c r="N19" s="484"/>
      <c r="O19" s="174"/>
      <c r="P19" s="274"/>
      <c r="Q19" s="175"/>
    </row>
    <row r="20" spans="1:17" ht="132.75" customHeight="1" thickBot="1">
      <c r="A20" s="424">
        <f>'5- Identificación de Riesgos'!A15</f>
        <v>2</v>
      </c>
      <c r="B20" s="480" t="str">
        <f>'5- Identificación de Riesgos'!B15</f>
        <v>No gestionar el cobro  coactivo de las obligaciones pecuniarias a favor de la Rama Judicial</v>
      </c>
      <c r="C20" s="426" t="str">
        <f>'5- Identificación de Riesgos'!C15</f>
        <v xml:space="preserve">No se adelanten la actividades conducentes a recuperar las suma que se le adeudan a la entidad </v>
      </c>
      <c r="D20" s="484" t="s">
        <v>299</v>
      </c>
      <c r="E20" s="173" t="str">
        <f>'5- Identificación de Riesgos'!D15</f>
        <v>1. Falta de seguimiento de los procesos para impulsarlos.</v>
      </c>
      <c r="F20" s="467" t="str">
        <f>'5- Identificación de Riesgos'!H15</f>
        <v>Muy Baja - 1</v>
      </c>
      <c r="G20" s="426" t="str">
        <f>'5- Identificación de Riesgos'!M15</f>
        <v>Menor - 2</v>
      </c>
      <c r="H20" s="426" t="str">
        <f>'5- Identificación de Riesgos'!N15</f>
        <v>Bajo - 2</v>
      </c>
      <c r="I20" s="92"/>
      <c r="J20" s="539" t="str">
        <f>'6- Valoración Controles'!T15</f>
        <v>Muy Baja - 1</v>
      </c>
      <c r="K20" s="539" t="str">
        <f>'6- Valoración Controles'!U15</f>
        <v>Leve - 1</v>
      </c>
      <c r="L20" s="535" t="e">
        <f>AVERAGE(#REF!)</f>
        <v>#REF!</v>
      </c>
      <c r="M20" s="480" t="str">
        <f>'6- Valoración Controles'!V15</f>
        <v>Bajo - 1</v>
      </c>
      <c r="N20" s="481" t="s">
        <v>342</v>
      </c>
      <c r="O20" s="273" t="s">
        <v>501</v>
      </c>
      <c r="P20" s="274" t="s">
        <v>494</v>
      </c>
      <c r="Q20" s="266" t="s">
        <v>489</v>
      </c>
    </row>
    <row r="21" spans="1:17" ht="64.5" customHeight="1" thickBot="1">
      <c r="A21" s="425"/>
      <c r="B21" s="481"/>
      <c r="C21" s="427"/>
      <c r="D21" s="427"/>
      <c r="E21" s="173" t="str">
        <f>'5- Identificación de Riesgos'!D16</f>
        <v>2. Falta de seguimiento y control de los acuerdos suscritos</v>
      </c>
      <c r="F21" s="468"/>
      <c r="G21" s="538"/>
      <c r="H21" s="427"/>
      <c r="I21" s="92"/>
      <c r="J21" s="540"/>
      <c r="K21" s="540"/>
      <c r="L21" s="536"/>
      <c r="M21" s="481"/>
      <c r="N21" s="481"/>
      <c r="O21" s="273" t="s">
        <v>502</v>
      </c>
      <c r="P21" s="274" t="s">
        <v>494</v>
      </c>
      <c r="Q21" s="266" t="s">
        <v>504</v>
      </c>
    </row>
    <row r="22" spans="1:17" ht="149.25" customHeight="1">
      <c r="A22" s="425"/>
      <c r="B22" s="481"/>
      <c r="C22" s="427"/>
      <c r="D22" s="427"/>
      <c r="E22" s="173" t="str">
        <f>'5- Identificación de Riesgos'!D17</f>
        <v>3. No Clasificación y depuración de cartera, conforme a la Resolución 6745 Dic/2015.</v>
      </c>
      <c r="F22" s="468"/>
      <c r="G22" s="538"/>
      <c r="H22" s="427"/>
      <c r="I22" s="92"/>
      <c r="J22" s="540"/>
      <c r="K22" s="540"/>
      <c r="L22" s="536"/>
      <c r="M22" s="481"/>
      <c r="N22" s="481"/>
      <c r="O22" s="273" t="s">
        <v>503</v>
      </c>
      <c r="P22" s="274" t="s">
        <v>494</v>
      </c>
      <c r="Q22" s="266" t="s">
        <v>505</v>
      </c>
    </row>
    <row r="23" spans="1:17" ht="13.5" customHeight="1">
      <c r="A23" s="425"/>
      <c r="B23" s="481"/>
      <c r="C23" s="427"/>
      <c r="D23" s="427"/>
      <c r="E23" s="173" t="str">
        <f>'5- Identificación de Riesgos'!D18</f>
        <v>4. La no realización de investigación de bienes a embargar.</v>
      </c>
      <c r="F23" s="468"/>
      <c r="G23" s="538"/>
      <c r="H23" s="427"/>
      <c r="I23" s="92"/>
      <c r="J23" s="540"/>
      <c r="K23" s="540"/>
      <c r="L23" s="536"/>
      <c r="M23" s="481"/>
      <c r="N23" s="481"/>
      <c r="O23" s="174"/>
      <c r="P23" s="174"/>
      <c r="Q23" s="175"/>
    </row>
    <row r="24" spans="1:17" ht="13.5" customHeight="1">
      <c r="A24" s="425"/>
      <c r="B24" s="481"/>
      <c r="C24" s="427"/>
      <c r="D24" s="427"/>
      <c r="E24" s="173" t="str">
        <f>'5- Identificación de Riesgos'!D19</f>
        <v>5. Fallas en el aplicativo GCC - SIGOBIUS</v>
      </c>
      <c r="F24" s="468"/>
      <c r="G24" s="538"/>
      <c r="H24" s="427"/>
      <c r="I24" s="92"/>
      <c r="J24" s="540"/>
      <c r="K24" s="540"/>
      <c r="L24" s="536"/>
      <c r="M24" s="481"/>
      <c r="N24" s="481"/>
      <c r="O24" s="174"/>
      <c r="P24" s="174"/>
      <c r="Q24" s="175"/>
    </row>
    <row r="25" spans="1:17" ht="13.5" customHeight="1">
      <c r="A25" s="425"/>
      <c r="B25" s="481"/>
      <c r="C25" s="427"/>
      <c r="D25" s="427"/>
      <c r="E25" s="173" t="e">
        <f>'5- Identificación de Riesgos'!#REF!</f>
        <v>#REF!</v>
      </c>
      <c r="F25" s="468"/>
      <c r="G25" s="538"/>
      <c r="H25" s="427"/>
      <c r="I25" s="92"/>
      <c r="J25" s="540"/>
      <c r="K25" s="540"/>
      <c r="L25" s="536"/>
      <c r="M25" s="481"/>
      <c r="N25" s="481"/>
      <c r="O25" s="174"/>
      <c r="P25" s="174"/>
      <c r="Q25" s="175"/>
    </row>
    <row r="26" spans="1:17" ht="13.5" customHeight="1">
      <c r="A26" s="425"/>
      <c r="B26" s="481"/>
      <c r="C26" s="427"/>
      <c r="D26" s="427"/>
      <c r="E26" s="173" t="e">
        <f>'5- Identificación de Riesgos'!#REF!</f>
        <v>#REF!</v>
      </c>
      <c r="F26" s="468"/>
      <c r="G26" s="538"/>
      <c r="H26" s="427"/>
      <c r="I26" s="92"/>
      <c r="J26" s="540"/>
      <c r="K26" s="540"/>
      <c r="L26" s="536"/>
      <c r="M26" s="481"/>
      <c r="N26" s="481"/>
      <c r="O26" s="174"/>
      <c r="P26" s="174"/>
      <c r="Q26" s="175"/>
    </row>
    <row r="27" spans="1:17" ht="13.5" customHeight="1">
      <c r="A27" s="425"/>
      <c r="B27" s="481"/>
      <c r="C27" s="427"/>
      <c r="D27" s="427"/>
      <c r="E27" s="173" t="e">
        <f>'5- Identificación de Riesgos'!#REF!</f>
        <v>#REF!</v>
      </c>
      <c r="F27" s="468"/>
      <c r="G27" s="538"/>
      <c r="H27" s="427"/>
      <c r="I27" s="92"/>
      <c r="J27" s="540"/>
      <c r="K27" s="540"/>
      <c r="L27" s="536"/>
      <c r="M27" s="481"/>
      <c r="N27" s="481"/>
      <c r="O27" s="174"/>
      <c r="P27" s="174"/>
      <c r="Q27" s="175"/>
    </row>
    <row r="28" spans="1:17" ht="13.5" customHeight="1">
      <c r="A28" s="425"/>
      <c r="B28" s="481"/>
      <c r="C28" s="427"/>
      <c r="D28" s="427"/>
      <c r="E28" s="173" t="e">
        <f>'5- Identificación de Riesgos'!#REF!</f>
        <v>#REF!</v>
      </c>
      <c r="F28" s="468"/>
      <c r="G28" s="538"/>
      <c r="H28" s="427"/>
      <c r="I28" s="92"/>
      <c r="J28" s="540"/>
      <c r="K28" s="540"/>
      <c r="L28" s="536"/>
      <c r="M28" s="481"/>
      <c r="N28" s="481"/>
      <c r="O28" s="174"/>
      <c r="P28" s="174"/>
      <c r="Q28" s="175"/>
    </row>
    <row r="29" spans="1:17" ht="13.5" customHeight="1" thickBot="1">
      <c r="A29" s="425"/>
      <c r="B29" s="484"/>
      <c r="C29" s="427"/>
      <c r="D29" s="427"/>
      <c r="E29" s="173" t="e">
        <f>'5- Identificación de Riesgos'!#REF!</f>
        <v>#REF!</v>
      </c>
      <c r="F29" s="468"/>
      <c r="G29" s="538"/>
      <c r="H29" s="427"/>
      <c r="I29" s="93"/>
      <c r="J29" s="541"/>
      <c r="K29" s="541"/>
      <c r="L29" s="537"/>
      <c r="M29" s="484"/>
      <c r="N29" s="484"/>
      <c r="O29" s="174"/>
      <c r="P29" s="174"/>
      <c r="Q29" s="175"/>
    </row>
    <row r="30" spans="1:17" ht="30" customHeight="1">
      <c r="A30" s="424">
        <f>'5- Identificación de Riesgos'!A20</f>
        <v>3</v>
      </c>
      <c r="B30" s="480" t="str">
        <f>'5- Identificación de Riesgos'!B20</f>
        <v>No actualización del Ekogui</v>
      </c>
      <c r="C30" s="426" t="str">
        <f>'5- Identificación de Riesgos'!C20</f>
        <v>El no ingreso o el no registro oportuno del reporte de procesos y actiuaciones a la plataforma eKogui</v>
      </c>
      <c r="D30" s="484" t="s">
        <v>299</v>
      </c>
      <c r="E30" s="173" t="str">
        <f>'5- Identificación de Riesgos'!D20</f>
        <v>1. Problemas de conectividad</v>
      </c>
      <c r="F30" s="467" t="str">
        <f>'5- Identificación de Riesgos'!H20</f>
        <v>Media - 3</v>
      </c>
      <c r="G30" s="426" t="str">
        <f>'5- Identificación de Riesgos'!M20</f>
        <v>Moderado - 3</v>
      </c>
      <c r="H30" s="426" t="str">
        <f>'5- Identificación de Riesgos'!N20</f>
        <v>Moderado - 9</v>
      </c>
      <c r="I30" s="92"/>
      <c r="J30" s="539" t="str">
        <f>'6- Valoración Controles'!T19</f>
        <v>Baja - 2</v>
      </c>
      <c r="K30" s="539" t="str">
        <f>'6- Valoración Controles'!U19</f>
        <v>Menor - 2</v>
      </c>
      <c r="L30" s="535" t="e">
        <f>AVERAGE(#REF!)</f>
        <v>#REF!</v>
      </c>
      <c r="M30" s="480" t="str">
        <f>'6- Valoración Controles'!V19</f>
        <v>Moderado - 4</v>
      </c>
      <c r="N30" s="481" t="s">
        <v>343</v>
      </c>
      <c r="O30" s="273" t="s">
        <v>495</v>
      </c>
      <c r="P30" s="264" t="s">
        <v>496</v>
      </c>
      <c r="Q30" s="266" t="s">
        <v>489</v>
      </c>
    </row>
    <row r="31" spans="1:17">
      <c r="A31" s="425"/>
      <c r="B31" s="481"/>
      <c r="C31" s="427"/>
      <c r="D31" s="427"/>
      <c r="E31" s="173" t="str">
        <f>'5- Identificación de Riesgos'!D21</f>
        <v>2. Fallas de la plataforma E-kogui</v>
      </c>
      <c r="F31" s="468"/>
      <c r="G31" s="538"/>
      <c r="H31" s="427"/>
      <c r="I31" s="92"/>
      <c r="J31" s="540"/>
      <c r="K31" s="540"/>
      <c r="L31" s="536"/>
      <c r="M31" s="481"/>
      <c r="N31" s="481"/>
      <c r="O31" s="174"/>
      <c r="P31" s="174"/>
      <c r="Q31" s="175"/>
    </row>
    <row r="32" spans="1:17" ht="30">
      <c r="A32" s="425"/>
      <c r="B32" s="481"/>
      <c r="C32" s="427"/>
      <c r="D32" s="427"/>
      <c r="E32" s="173" t="str">
        <f>'5- Identificación de Riesgos'!D22</f>
        <v>3. Falta de tiempo para el ingreso de la información por sobrecarga laboral</v>
      </c>
      <c r="F32" s="468"/>
      <c r="G32" s="538"/>
      <c r="H32" s="427"/>
      <c r="I32" s="92"/>
      <c r="J32" s="540"/>
      <c r="K32" s="540"/>
      <c r="L32" s="536"/>
      <c r="M32" s="481"/>
      <c r="N32" s="481"/>
      <c r="O32" s="174"/>
      <c r="P32" s="174"/>
      <c r="Q32" s="175"/>
    </row>
    <row r="33" spans="1:17" ht="45">
      <c r="A33" s="425"/>
      <c r="B33" s="481"/>
      <c r="C33" s="427"/>
      <c r="D33" s="427"/>
      <c r="E33" s="173" t="str">
        <f>'5- Identificación de Riesgos'!D23</f>
        <v xml:space="preserve">4. Posible tardanza de los diferentes despachos judiciales en subir o enviar el Acta en el caso de audiencia </v>
      </c>
      <c r="F33" s="468"/>
      <c r="G33" s="538"/>
      <c r="H33" s="427"/>
      <c r="I33" s="92"/>
      <c r="J33" s="540"/>
      <c r="K33" s="540"/>
      <c r="L33" s="536"/>
      <c r="M33" s="481"/>
      <c r="N33" s="481"/>
      <c r="O33" s="174"/>
      <c r="P33" s="174"/>
      <c r="Q33" s="175"/>
    </row>
    <row r="34" spans="1:17">
      <c r="A34" s="425"/>
      <c r="B34" s="481"/>
      <c r="C34" s="427"/>
      <c r="D34" s="427"/>
      <c r="E34" s="173" t="e">
        <f>'5- Identificación de Riesgos'!#REF!</f>
        <v>#REF!</v>
      </c>
      <c r="F34" s="468"/>
      <c r="G34" s="538"/>
      <c r="H34" s="427"/>
      <c r="I34" s="92"/>
      <c r="J34" s="540"/>
      <c r="K34" s="540"/>
      <c r="L34" s="536"/>
      <c r="M34" s="481"/>
      <c r="N34" s="481"/>
      <c r="O34" s="174"/>
      <c r="P34" s="174"/>
      <c r="Q34" s="175"/>
    </row>
    <row r="35" spans="1:17">
      <c r="A35" s="425"/>
      <c r="B35" s="481"/>
      <c r="C35" s="427"/>
      <c r="D35" s="427"/>
      <c r="E35" s="173" t="e">
        <f>'5- Identificación de Riesgos'!#REF!</f>
        <v>#REF!</v>
      </c>
      <c r="F35" s="468"/>
      <c r="G35" s="538"/>
      <c r="H35" s="427"/>
      <c r="I35" s="92"/>
      <c r="J35" s="540"/>
      <c r="K35" s="540"/>
      <c r="L35" s="536"/>
      <c r="M35" s="481"/>
      <c r="N35" s="481"/>
      <c r="O35" s="174"/>
      <c r="P35" s="174"/>
      <c r="Q35" s="175"/>
    </row>
    <row r="36" spans="1:17">
      <c r="A36" s="425"/>
      <c r="B36" s="481"/>
      <c r="C36" s="427"/>
      <c r="D36" s="427"/>
      <c r="E36" s="173" t="e">
        <f>'5- Identificación de Riesgos'!#REF!</f>
        <v>#REF!</v>
      </c>
      <c r="F36" s="468"/>
      <c r="G36" s="538"/>
      <c r="H36" s="427"/>
      <c r="I36" s="92"/>
      <c r="J36" s="540"/>
      <c r="K36" s="540"/>
      <c r="L36" s="536"/>
      <c r="M36" s="481"/>
      <c r="N36" s="481"/>
      <c r="O36" s="174"/>
      <c r="P36" s="174"/>
      <c r="Q36" s="175"/>
    </row>
    <row r="37" spans="1:17">
      <c r="A37" s="425"/>
      <c r="B37" s="481"/>
      <c r="C37" s="427"/>
      <c r="D37" s="427"/>
      <c r="E37" s="173" t="e">
        <f>'5- Identificación de Riesgos'!#REF!</f>
        <v>#REF!</v>
      </c>
      <c r="F37" s="468"/>
      <c r="G37" s="538"/>
      <c r="H37" s="427"/>
      <c r="I37" s="92"/>
      <c r="J37" s="540"/>
      <c r="K37" s="540"/>
      <c r="L37" s="536"/>
      <c r="M37" s="481"/>
      <c r="N37" s="481"/>
      <c r="O37" s="174"/>
      <c r="P37" s="174"/>
      <c r="Q37" s="175"/>
    </row>
    <row r="38" spans="1:17">
      <c r="A38" s="425"/>
      <c r="B38" s="481"/>
      <c r="C38" s="427"/>
      <c r="D38" s="427"/>
      <c r="E38" s="173" t="e">
        <f>'5- Identificación de Riesgos'!#REF!</f>
        <v>#REF!</v>
      </c>
      <c r="F38" s="468"/>
      <c r="G38" s="538"/>
      <c r="H38" s="427"/>
      <c r="I38" s="92"/>
      <c r="J38" s="540"/>
      <c r="K38" s="540"/>
      <c r="L38" s="536"/>
      <c r="M38" s="481"/>
      <c r="N38" s="481"/>
      <c r="O38" s="174"/>
      <c r="P38" s="174"/>
      <c r="Q38" s="175"/>
    </row>
    <row r="39" spans="1:17" ht="32.450000000000003" customHeight="1" thickBot="1">
      <c r="A39" s="425"/>
      <c r="B39" s="484"/>
      <c r="C39" s="427"/>
      <c r="D39" s="427"/>
      <c r="E39" s="173" t="e">
        <f>'5- Identificación de Riesgos'!#REF!</f>
        <v>#REF!</v>
      </c>
      <c r="F39" s="468"/>
      <c r="G39" s="538"/>
      <c r="H39" s="427"/>
      <c r="I39" s="93"/>
      <c r="J39" s="541"/>
      <c r="K39" s="541"/>
      <c r="L39" s="537"/>
      <c r="M39" s="484"/>
      <c r="N39" s="484"/>
      <c r="O39" s="174"/>
      <c r="P39" s="174"/>
      <c r="Q39" s="175"/>
    </row>
    <row r="40" spans="1:17" ht="156" customHeight="1" thickBot="1">
      <c r="A40" s="433">
        <f>'5- Identificación de Riesgos'!A24</f>
        <v>4</v>
      </c>
      <c r="B40" s="480" t="str">
        <f>'5- Identificación de Riesgos'!B24</f>
        <v xml:space="preserve">Recibir dádivas o beneficios a nombre propio o de terceros para  no actuar con la debida diligencia en los procesos en  contra la entidad  o divulgar información privilegiada </v>
      </c>
      <c r="C40" s="426" t="str">
        <f>'5- Identificación de Riesgos'!C24</f>
        <v>Retrasar, desviar, omitir actuaciones o suministrar información privilegiada .</v>
      </c>
      <c r="D40" s="484" t="s">
        <v>299</v>
      </c>
      <c r="E40" s="173" t="str">
        <f>'5- Identificación de Riesgos'!D29</f>
        <v>1. Falta de ética de los servidores públicos (Debilidades en principios y valores)</v>
      </c>
      <c r="F40" s="467" t="str">
        <f>'5- Identificación de Riesgos'!H24</f>
        <v>Muy Baja - 1</v>
      </c>
      <c r="G40" s="426" t="str">
        <f>'5- Identificación de Riesgos'!M24</f>
        <v>Catastrófico - 5</v>
      </c>
      <c r="H40" s="426" t="str">
        <f>'5- Identificación de Riesgos'!N24</f>
        <v>Extremo - 5</v>
      </c>
      <c r="I40" s="92"/>
      <c r="J40" s="539" t="str">
        <f>'6- Valoración Controles'!T23</f>
        <v>Muy Baja - 1</v>
      </c>
      <c r="K40" s="539" t="str">
        <f>'6- Valoración Controles'!U23</f>
        <v>Mayor - 4</v>
      </c>
      <c r="L40" s="535" t="e">
        <f>AVERAGE(#REF!)</f>
        <v>#REF!</v>
      </c>
      <c r="M40" s="480" t="str">
        <f>'6- Valoración Controles'!V23</f>
        <v>Alto  - 4</v>
      </c>
      <c r="N40" s="481" t="s">
        <v>342</v>
      </c>
      <c r="O40" s="263" t="s">
        <v>487</v>
      </c>
      <c r="P40" s="169" t="s">
        <v>488</v>
      </c>
      <c r="Q40" s="266" t="s">
        <v>489</v>
      </c>
    </row>
    <row r="41" spans="1:17" ht="63.75">
      <c r="A41" s="434"/>
      <c r="B41" s="481"/>
      <c r="C41" s="427"/>
      <c r="D41" s="427"/>
      <c r="E41" s="173" t="str">
        <f>'5- Identificación de Riesgos'!D30</f>
        <v>2. Falta de ética de terceros interesados  (Debilidades principios y valores)</v>
      </c>
      <c r="F41" s="468"/>
      <c r="G41" s="538"/>
      <c r="H41" s="427"/>
      <c r="I41" s="92"/>
      <c r="J41" s="540"/>
      <c r="K41" s="540"/>
      <c r="L41" s="536"/>
      <c r="M41" s="481"/>
      <c r="N41" s="481"/>
      <c r="O41" s="265" t="s">
        <v>490</v>
      </c>
      <c r="P41" s="169" t="s">
        <v>488</v>
      </c>
      <c r="Q41" s="266" t="s">
        <v>489</v>
      </c>
    </row>
    <row r="42" spans="1:17" ht="30">
      <c r="A42" s="434"/>
      <c r="B42" s="481"/>
      <c r="C42" s="427"/>
      <c r="D42" s="427"/>
      <c r="E42" s="173" t="str">
        <f>'5- Identificación de Riesgos'!D31</f>
        <v>3. Debilidades en los controles de los procedimientos de cobro coactivo.</v>
      </c>
      <c r="F42" s="468"/>
      <c r="G42" s="538"/>
      <c r="H42" s="427"/>
      <c r="I42" s="92"/>
      <c r="J42" s="540"/>
      <c r="K42" s="540"/>
      <c r="L42" s="536"/>
      <c r="M42" s="481"/>
      <c r="N42" s="481"/>
      <c r="O42" s="267"/>
      <c r="P42" s="267"/>
      <c r="Q42" s="268"/>
    </row>
    <row r="43" spans="1:17">
      <c r="A43" s="434"/>
      <c r="B43" s="481"/>
      <c r="C43" s="427"/>
      <c r="D43" s="427"/>
      <c r="E43" s="173" t="e">
        <f>'5- Identificación de Riesgos'!#REF!</f>
        <v>#REF!</v>
      </c>
      <c r="F43" s="468"/>
      <c r="G43" s="538"/>
      <c r="H43" s="427"/>
      <c r="I43" s="92"/>
      <c r="J43" s="540"/>
      <c r="K43" s="540"/>
      <c r="L43" s="536"/>
      <c r="M43" s="481"/>
      <c r="N43" s="481"/>
      <c r="O43" s="267"/>
      <c r="P43" s="267"/>
      <c r="Q43" s="268"/>
    </row>
    <row r="44" spans="1:17">
      <c r="A44" s="434"/>
      <c r="B44" s="481"/>
      <c r="C44" s="427"/>
      <c r="D44" s="427"/>
      <c r="E44" s="173" t="e">
        <f>'5- Identificación de Riesgos'!#REF!</f>
        <v>#REF!</v>
      </c>
      <c r="F44" s="468"/>
      <c r="G44" s="538"/>
      <c r="H44" s="427"/>
      <c r="I44" s="92"/>
      <c r="J44" s="540"/>
      <c r="K44" s="540"/>
      <c r="L44" s="536"/>
      <c r="M44" s="481"/>
      <c r="N44" s="481"/>
      <c r="O44" s="267"/>
      <c r="P44" s="267"/>
      <c r="Q44" s="268"/>
    </row>
    <row r="45" spans="1:17">
      <c r="A45" s="434"/>
      <c r="B45" s="481"/>
      <c r="C45" s="427"/>
      <c r="D45" s="427"/>
      <c r="E45" s="173" t="e">
        <f>'5- Identificación de Riesgos'!#REF!</f>
        <v>#REF!</v>
      </c>
      <c r="F45" s="468"/>
      <c r="G45" s="538"/>
      <c r="H45" s="427"/>
      <c r="I45" s="92"/>
      <c r="J45" s="540"/>
      <c r="K45" s="540"/>
      <c r="L45" s="536"/>
      <c r="M45" s="481"/>
      <c r="N45" s="481"/>
      <c r="O45" s="267"/>
      <c r="P45" s="267"/>
      <c r="Q45" s="268"/>
    </row>
    <row r="46" spans="1:17">
      <c r="A46" s="434"/>
      <c r="B46" s="481"/>
      <c r="C46" s="427"/>
      <c r="D46" s="427"/>
      <c r="E46" s="173" t="e">
        <f>'5- Identificación de Riesgos'!#REF!</f>
        <v>#REF!</v>
      </c>
      <c r="F46" s="468"/>
      <c r="G46" s="538"/>
      <c r="H46" s="427"/>
      <c r="I46" s="92"/>
      <c r="J46" s="540"/>
      <c r="K46" s="540"/>
      <c r="L46" s="536"/>
      <c r="M46" s="481"/>
      <c r="N46" s="481"/>
      <c r="O46" s="267"/>
      <c r="P46" s="267"/>
      <c r="Q46" s="268"/>
    </row>
    <row r="47" spans="1:17">
      <c r="A47" s="434"/>
      <c r="B47" s="481"/>
      <c r="C47" s="427"/>
      <c r="D47" s="427"/>
      <c r="E47" s="173" t="e">
        <f>'5- Identificación de Riesgos'!#REF!</f>
        <v>#REF!</v>
      </c>
      <c r="F47" s="468"/>
      <c r="G47" s="538"/>
      <c r="H47" s="427"/>
      <c r="I47" s="92"/>
      <c r="J47" s="540"/>
      <c r="K47" s="540"/>
      <c r="L47" s="536"/>
      <c r="M47" s="481"/>
      <c r="N47" s="481"/>
      <c r="O47" s="267"/>
      <c r="P47" s="267"/>
      <c r="Q47" s="268"/>
    </row>
    <row r="48" spans="1:17">
      <c r="A48" s="434"/>
      <c r="B48" s="481"/>
      <c r="C48" s="427"/>
      <c r="D48" s="427"/>
      <c r="E48" s="173" t="e">
        <f>'5- Identificación de Riesgos'!#REF!</f>
        <v>#REF!</v>
      </c>
      <c r="F48" s="468"/>
      <c r="G48" s="538"/>
      <c r="H48" s="427"/>
      <c r="I48" s="92"/>
      <c r="J48" s="540"/>
      <c r="K48" s="540"/>
      <c r="L48" s="536"/>
      <c r="M48" s="481"/>
      <c r="N48" s="481"/>
      <c r="O48" s="267"/>
      <c r="P48" s="267"/>
      <c r="Q48" s="268"/>
    </row>
    <row r="49" spans="1:17" ht="15.75" thickBot="1">
      <c r="A49" s="434"/>
      <c r="B49" s="484"/>
      <c r="C49" s="427"/>
      <c r="D49" s="427"/>
      <c r="E49" s="173" t="e">
        <f>'5- Identificación de Riesgos'!#REF!</f>
        <v>#REF!</v>
      </c>
      <c r="F49" s="468"/>
      <c r="G49" s="538"/>
      <c r="H49" s="427"/>
      <c r="I49" s="93"/>
      <c r="J49" s="541"/>
      <c r="K49" s="541"/>
      <c r="L49" s="537"/>
      <c r="M49" s="484"/>
      <c r="N49" s="484"/>
      <c r="O49" s="269"/>
      <c r="P49" s="269"/>
      <c r="Q49" s="270"/>
    </row>
    <row r="50" spans="1:17" ht="119.25" customHeight="1" thickBot="1">
      <c r="A50" s="433">
        <f>'5- Identificación de Riesgos'!A29</f>
        <v>5</v>
      </c>
      <c r="B50" s="480" t="str">
        <f>'5- Identificación de Riesgos'!B29</f>
        <v>Ofrecer, prometer, entregar, aceptar o solicitar una ventaja indebida a cambio de la deficiente gestión en el cobro coactivo de las obligaciones a favor de la Rama Judicial</v>
      </c>
      <c r="C50" s="426" t="str">
        <f>'5- Identificación de Riesgos'!C29</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59"/>
      <c r="E50" s="173"/>
      <c r="F50" s="467" t="str">
        <f>'5- Identificación de Riesgos'!H29</f>
        <v>Muy Baja - 1</v>
      </c>
      <c r="G50" s="426" t="str">
        <f>'5- Identificación de Riesgos'!M29</f>
        <v>Menor - 2</v>
      </c>
      <c r="H50" s="426" t="str">
        <f>'5- Identificación de Riesgos'!N29</f>
        <v>Bajo - 2</v>
      </c>
      <c r="I50" s="92"/>
      <c r="J50" s="539" t="str">
        <f>'6- Valoración Controles'!T28</f>
        <v>Muy Baja - 1</v>
      </c>
      <c r="K50" s="539" t="str">
        <f>'6- Valoración Controles'!U28</f>
        <v>Leve - 1</v>
      </c>
      <c r="L50" s="535" t="e">
        <f>AVERAGE(#REF!)</f>
        <v>#REF!</v>
      </c>
      <c r="M50" s="480" t="str">
        <f>'6- Valoración Controles'!V28</f>
        <v>Bajo - 1</v>
      </c>
      <c r="N50" s="481" t="s">
        <v>342</v>
      </c>
      <c r="O50" s="263" t="s">
        <v>487</v>
      </c>
      <c r="P50" s="169" t="s">
        <v>488</v>
      </c>
      <c r="Q50" s="266" t="s">
        <v>489</v>
      </c>
    </row>
    <row r="51" spans="1:17" ht="63.75">
      <c r="A51" s="434"/>
      <c r="B51" s="481"/>
      <c r="C51" s="427"/>
      <c r="D51" s="159"/>
      <c r="E51" s="173"/>
      <c r="F51" s="468"/>
      <c r="G51" s="538"/>
      <c r="H51" s="427"/>
      <c r="I51" s="92"/>
      <c r="J51" s="540"/>
      <c r="K51" s="540"/>
      <c r="L51" s="536"/>
      <c r="M51" s="481"/>
      <c r="N51" s="481"/>
      <c r="O51" s="265" t="s">
        <v>490</v>
      </c>
      <c r="P51" s="169" t="s">
        <v>488</v>
      </c>
      <c r="Q51" s="266" t="s">
        <v>489</v>
      </c>
    </row>
    <row r="52" spans="1:17">
      <c r="A52" s="434"/>
      <c r="B52" s="481"/>
      <c r="C52" s="427"/>
      <c r="D52" s="159"/>
      <c r="E52" s="173"/>
      <c r="F52" s="468"/>
      <c r="G52" s="538"/>
      <c r="H52" s="427"/>
      <c r="I52" s="92"/>
      <c r="J52" s="540"/>
      <c r="K52" s="540"/>
      <c r="L52" s="536"/>
      <c r="M52" s="481"/>
      <c r="N52" s="481"/>
      <c r="O52" s="267"/>
      <c r="P52" s="267"/>
      <c r="Q52" s="268"/>
    </row>
    <row r="53" spans="1:17">
      <c r="A53" s="434"/>
      <c r="B53" s="481"/>
      <c r="C53" s="427"/>
      <c r="D53" s="159"/>
      <c r="E53" s="173"/>
      <c r="F53" s="468"/>
      <c r="G53" s="538"/>
      <c r="H53" s="427"/>
      <c r="I53" s="92"/>
      <c r="J53" s="540"/>
      <c r="K53" s="540"/>
      <c r="L53" s="536"/>
      <c r="M53" s="481"/>
      <c r="N53" s="481"/>
      <c r="O53" s="267"/>
      <c r="P53" s="267"/>
      <c r="Q53" s="268"/>
    </row>
    <row r="54" spans="1:17">
      <c r="A54" s="434"/>
      <c r="B54" s="481"/>
      <c r="C54" s="427"/>
      <c r="D54" s="159"/>
      <c r="E54" s="173"/>
      <c r="F54" s="468"/>
      <c r="G54" s="538"/>
      <c r="H54" s="427"/>
      <c r="I54" s="92"/>
      <c r="J54" s="540"/>
      <c r="K54" s="540"/>
      <c r="L54" s="536"/>
      <c r="M54" s="481"/>
      <c r="N54" s="481"/>
      <c r="O54" s="267"/>
      <c r="P54" s="267"/>
      <c r="Q54" s="268"/>
    </row>
    <row r="55" spans="1:17">
      <c r="A55" s="434"/>
      <c r="B55" s="481"/>
      <c r="C55" s="427"/>
      <c r="D55" s="159"/>
      <c r="E55" s="173"/>
      <c r="F55" s="468"/>
      <c r="G55" s="538"/>
      <c r="H55" s="427"/>
      <c r="I55" s="92"/>
      <c r="J55" s="540"/>
      <c r="K55" s="540"/>
      <c r="L55" s="536"/>
      <c r="M55" s="481"/>
      <c r="N55" s="481"/>
      <c r="O55" s="267"/>
      <c r="P55" s="267"/>
      <c r="Q55" s="268"/>
    </row>
    <row r="56" spans="1:17">
      <c r="A56" s="434"/>
      <c r="B56" s="481"/>
      <c r="C56" s="427"/>
      <c r="D56" s="159"/>
      <c r="E56" s="173"/>
      <c r="F56" s="468"/>
      <c r="G56" s="538"/>
      <c r="H56" s="427"/>
      <c r="I56" s="92"/>
      <c r="J56" s="540"/>
      <c r="K56" s="540"/>
      <c r="L56" s="536"/>
      <c r="M56" s="481"/>
      <c r="N56" s="481"/>
      <c r="O56" s="267"/>
      <c r="P56" s="267"/>
      <c r="Q56" s="268"/>
    </row>
    <row r="57" spans="1:17">
      <c r="A57" s="434"/>
      <c r="B57" s="481"/>
      <c r="C57" s="427"/>
      <c r="D57" s="159"/>
      <c r="E57" s="173"/>
      <c r="F57" s="468"/>
      <c r="G57" s="538"/>
      <c r="H57" s="427"/>
      <c r="I57" s="92"/>
      <c r="J57" s="540"/>
      <c r="K57" s="540"/>
      <c r="L57" s="536"/>
      <c r="M57" s="481"/>
      <c r="N57" s="481"/>
      <c r="O57" s="267"/>
      <c r="P57" s="267"/>
      <c r="Q57" s="268"/>
    </row>
    <row r="58" spans="1:17">
      <c r="A58" s="434"/>
      <c r="B58" s="481"/>
      <c r="C58" s="427"/>
      <c r="D58" s="159"/>
      <c r="E58" s="173"/>
      <c r="F58" s="468"/>
      <c r="G58" s="538"/>
      <c r="H58" s="427"/>
      <c r="I58" s="92"/>
      <c r="J58" s="540"/>
      <c r="K58" s="540"/>
      <c r="L58" s="536"/>
      <c r="M58" s="481"/>
      <c r="N58" s="481"/>
      <c r="O58" s="267"/>
      <c r="P58" s="267"/>
      <c r="Q58" s="268"/>
    </row>
    <row r="59" spans="1:17" ht="15.75" thickBot="1">
      <c r="A59" s="434"/>
      <c r="B59" s="484"/>
      <c r="C59" s="427"/>
      <c r="D59" s="159"/>
      <c r="E59" s="173"/>
      <c r="F59" s="468"/>
      <c r="G59" s="538"/>
      <c r="H59" s="427"/>
      <c r="I59" s="92"/>
      <c r="J59" s="541"/>
      <c r="K59" s="541"/>
      <c r="L59" s="537"/>
      <c r="M59" s="484"/>
      <c r="N59" s="484"/>
      <c r="O59" s="271"/>
      <c r="P59" s="271"/>
      <c r="Q59" s="272"/>
    </row>
    <row r="60" spans="1:17" ht="133.5" customHeight="1" thickBot="1">
      <c r="A60" s="433">
        <f>'5- Identificación de Riesgos'!A32</f>
        <v>6</v>
      </c>
      <c r="B60" s="480" t="str">
        <f>'5- Identificación de Riesgos'!B32</f>
        <v>Ofrecer, prometer, entregar, aceptar o solicitar una ventaja indebida para la asignación de procesos judiciales y/o extrajudiciales con el fin de  promover, inducir y/o provocar  actuaciones jurídicas por fuera del marco legal atendiendo intereses propios o de terceros.</v>
      </c>
      <c r="C60" s="426" t="str">
        <f>'5- Identificación de Riesgos'!C32</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27" t="s">
        <v>299</v>
      </c>
      <c r="E60" s="180" t="e">
        <f>'5- Identificación de Riesgos'!#REF!</f>
        <v>#REF!</v>
      </c>
      <c r="F60" s="467" t="str">
        <f>'5- Identificación de Riesgos'!H32</f>
        <v>Muy Baja - 1</v>
      </c>
      <c r="G60" s="426" t="str">
        <f>'5- Identificación de Riesgos'!M32</f>
        <v>Moderado - 3</v>
      </c>
      <c r="H60" s="426" t="str">
        <f>'5- Identificación de Riesgos'!N32</f>
        <v>Moderado - 3</v>
      </c>
      <c r="I60" s="181"/>
      <c r="J60" s="539" t="str">
        <f>'6- Valoración Controles'!T31</f>
        <v>Muy Baja - 1</v>
      </c>
      <c r="K60" s="539" t="str">
        <f>'6- Valoración Controles'!U31</f>
        <v>Moderado - 3</v>
      </c>
      <c r="L60" s="535" t="e">
        <f>AVERAGE(#REF!)</f>
        <v>#REF!</v>
      </c>
      <c r="M60" s="480" t="str">
        <f>'6- Valoración Controles'!V31</f>
        <v>Moderado - 3</v>
      </c>
      <c r="N60" s="481" t="s">
        <v>343</v>
      </c>
      <c r="O60" s="263" t="s">
        <v>487</v>
      </c>
      <c r="P60" s="169" t="s">
        <v>488</v>
      </c>
      <c r="Q60" s="266" t="s">
        <v>489</v>
      </c>
    </row>
    <row r="61" spans="1:17" ht="63.75">
      <c r="A61" s="434"/>
      <c r="B61" s="481"/>
      <c r="C61" s="427"/>
      <c r="D61" s="427"/>
      <c r="E61" s="173" t="e">
        <f>'5- Identificación de Riesgos'!#REF!</f>
        <v>#REF!</v>
      </c>
      <c r="F61" s="468"/>
      <c r="G61" s="538"/>
      <c r="H61" s="427"/>
      <c r="I61" s="92"/>
      <c r="J61" s="540"/>
      <c r="K61" s="540"/>
      <c r="L61" s="536"/>
      <c r="M61" s="481"/>
      <c r="N61" s="481"/>
      <c r="O61" s="265" t="s">
        <v>490</v>
      </c>
      <c r="P61" s="169" t="s">
        <v>488</v>
      </c>
      <c r="Q61" s="266" t="s">
        <v>489</v>
      </c>
    </row>
    <row r="62" spans="1:17">
      <c r="A62" s="434"/>
      <c r="B62" s="481"/>
      <c r="C62" s="427"/>
      <c r="D62" s="427"/>
      <c r="E62" s="173" t="e">
        <f>'5- Identificación de Riesgos'!#REF!</f>
        <v>#REF!</v>
      </c>
      <c r="F62" s="468"/>
      <c r="G62" s="538"/>
      <c r="H62" s="427"/>
      <c r="I62" s="92"/>
      <c r="J62" s="540"/>
      <c r="K62" s="540"/>
      <c r="L62" s="536"/>
      <c r="M62" s="481"/>
      <c r="N62" s="481"/>
      <c r="O62" s="174"/>
      <c r="P62" s="174"/>
      <c r="Q62" s="175"/>
    </row>
    <row r="63" spans="1:17">
      <c r="A63" s="434"/>
      <c r="B63" s="481"/>
      <c r="C63" s="427"/>
      <c r="D63" s="427"/>
      <c r="E63" s="173" t="e">
        <f>'5- Identificación de Riesgos'!#REF!</f>
        <v>#REF!</v>
      </c>
      <c r="F63" s="468"/>
      <c r="G63" s="538"/>
      <c r="H63" s="427"/>
      <c r="I63" s="92"/>
      <c r="J63" s="540"/>
      <c r="K63" s="540"/>
      <c r="L63" s="536"/>
      <c r="M63" s="481"/>
      <c r="N63" s="481"/>
      <c r="O63" s="174"/>
      <c r="P63" s="174"/>
      <c r="Q63" s="175"/>
    </row>
    <row r="64" spans="1:17">
      <c r="A64" s="434"/>
      <c r="B64" s="481"/>
      <c r="C64" s="427"/>
      <c r="D64" s="427"/>
      <c r="E64" s="173" t="e">
        <f>'5- Identificación de Riesgos'!#REF!</f>
        <v>#REF!</v>
      </c>
      <c r="F64" s="468"/>
      <c r="G64" s="538"/>
      <c r="H64" s="427"/>
      <c r="I64" s="92"/>
      <c r="J64" s="540"/>
      <c r="K64" s="540"/>
      <c r="L64" s="536"/>
      <c r="M64" s="481"/>
      <c r="N64" s="481"/>
      <c r="O64" s="174"/>
      <c r="P64" s="174"/>
      <c r="Q64" s="175"/>
    </row>
    <row r="65" spans="1:17">
      <c r="A65" s="434"/>
      <c r="B65" s="481"/>
      <c r="C65" s="427"/>
      <c r="D65" s="427"/>
      <c r="E65" s="173" t="e">
        <f>'5- Identificación de Riesgos'!#REF!</f>
        <v>#REF!</v>
      </c>
      <c r="F65" s="468"/>
      <c r="G65" s="538"/>
      <c r="H65" s="427"/>
      <c r="I65" s="92"/>
      <c r="J65" s="540"/>
      <c r="K65" s="540"/>
      <c r="L65" s="536"/>
      <c r="M65" s="481"/>
      <c r="N65" s="481"/>
      <c r="O65" s="174"/>
      <c r="P65" s="174"/>
      <c r="Q65" s="175"/>
    </row>
    <row r="66" spans="1:17">
      <c r="A66" s="434"/>
      <c r="B66" s="481"/>
      <c r="C66" s="427"/>
      <c r="D66" s="427"/>
      <c r="E66" s="173" t="e">
        <f>'5- Identificación de Riesgos'!#REF!</f>
        <v>#REF!</v>
      </c>
      <c r="F66" s="468"/>
      <c r="G66" s="538"/>
      <c r="H66" s="427"/>
      <c r="I66" s="92"/>
      <c r="J66" s="540"/>
      <c r="K66" s="540"/>
      <c r="L66" s="536"/>
      <c r="M66" s="481"/>
      <c r="N66" s="481"/>
      <c r="O66" s="174"/>
      <c r="P66" s="174"/>
      <c r="Q66" s="175"/>
    </row>
    <row r="67" spans="1:17">
      <c r="A67" s="434"/>
      <c r="B67" s="481"/>
      <c r="C67" s="427"/>
      <c r="D67" s="427"/>
      <c r="E67" s="173" t="e">
        <f>'5- Identificación de Riesgos'!#REF!</f>
        <v>#REF!</v>
      </c>
      <c r="F67" s="468"/>
      <c r="G67" s="538"/>
      <c r="H67" s="427"/>
      <c r="I67" s="92"/>
      <c r="J67" s="540"/>
      <c r="K67" s="540"/>
      <c r="L67" s="536"/>
      <c r="M67" s="481"/>
      <c r="N67" s="481"/>
      <c r="O67" s="174"/>
      <c r="P67" s="174"/>
      <c r="Q67" s="175"/>
    </row>
    <row r="68" spans="1:17">
      <c r="A68" s="434"/>
      <c r="B68" s="481"/>
      <c r="C68" s="427"/>
      <c r="D68" s="427"/>
      <c r="E68" s="173" t="e">
        <f>'5- Identificación de Riesgos'!#REF!</f>
        <v>#REF!</v>
      </c>
      <c r="F68" s="468"/>
      <c r="G68" s="538"/>
      <c r="H68" s="427"/>
      <c r="I68" s="92"/>
      <c r="J68" s="540"/>
      <c r="K68" s="540"/>
      <c r="L68" s="536"/>
      <c r="M68" s="481"/>
      <c r="N68" s="481"/>
      <c r="O68" s="174"/>
      <c r="P68" s="174"/>
      <c r="Q68" s="175"/>
    </row>
    <row r="69" spans="1:17" ht="15.75" thickBot="1">
      <c r="A69" s="434"/>
      <c r="B69" s="484"/>
      <c r="C69" s="427"/>
      <c r="D69" s="459"/>
      <c r="E69" s="182" t="e">
        <f>'5- Identificación de Riesgos'!#REF!</f>
        <v>#REF!</v>
      </c>
      <c r="F69" s="468"/>
      <c r="G69" s="538"/>
      <c r="H69" s="427"/>
      <c r="I69" s="157"/>
      <c r="J69" s="541"/>
      <c r="K69" s="541"/>
      <c r="L69" s="537"/>
      <c r="M69" s="484"/>
      <c r="N69" s="484"/>
      <c r="O69" s="174"/>
      <c r="P69" s="174"/>
      <c r="Q69" s="175"/>
    </row>
    <row r="70" spans="1:17" ht="30" customHeight="1">
      <c r="A70" s="433" t="e">
        <f>'5- Identificación de Riesgos'!#REF!</f>
        <v>#REF!</v>
      </c>
      <c r="B70" s="480" t="e">
        <f>'5- Identificación de Riesgos'!#REF!</f>
        <v>#REF!</v>
      </c>
      <c r="C70" s="426" t="e">
        <f>'5- Identificación de Riesgos'!#REF!</f>
        <v>#REF!</v>
      </c>
      <c r="D70" s="427" t="s">
        <v>299</v>
      </c>
      <c r="E70" s="180">
        <f>'5- Identificación de Riesgos'!D35</f>
        <v>0</v>
      </c>
      <c r="F70" s="467" t="e">
        <f>'5- Identificación de Riesgos'!#REF!</f>
        <v>#REF!</v>
      </c>
      <c r="G70" s="426" t="e">
        <f>'5- Identificación de Riesgos'!#REF!</f>
        <v>#REF!</v>
      </c>
      <c r="H70" s="426" t="e">
        <f>'5- Identificación de Riesgos'!#REF!</f>
        <v>#REF!</v>
      </c>
      <c r="I70" s="181"/>
      <c r="J70" s="539" t="e">
        <f>'6- Valoración Controles'!#REF!</f>
        <v>#REF!</v>
      </c>
      <c r="K70" s="539" t="e">
        <f>'6- Valoración Controles'!#REF!</f>
        <v>#REF!</v>
      </c>
      <c r="L70" s="535" t="e">
        <f>AVERAGE(#REF!)</f>
        <v>#REF!</v>
      </c>
      <c r="M70" s="480" t="e">
        <f>'6- Valoración Controles'!#REF!</f>
        <v>#REF!</v>
      </c>
      <c r="N70" s="481" t="s">
        <v>343</v>
      </c>
      <c r="O70" s="174"/>
      <c r="P70" s="174"/>
      <c r="Q70" s="175"/>
    </row>
    <row r="71" spans="1:17" ht="30" customHeight="1">
      <c r="A71" s="434"/>
      <c r="B71" s="481"/>
      <c r="C71" s="427"/>
      <c r="D71" s="427"/>
      <c r="E71" s="173">
        <f>'5- Identificación de Riesgos'!D36</f>
        <v>0</v>
      </c>
      <c r="F71" s="468"/>
      <c r="G71" s="538"/>
      <c r="H71" s="427"/>
      <c r="I71" s="92"/>
      <c r="J71" s="540"/>
      <c r="K71" s="540"/>
      <c r="L71" s="536"/>
      <c r="M71" s="481"/>
      <c r="N71" s="481"/>
      <c r="O71" s="174"/>
      <c r="P71" s="174"/>
      <c r="Q71" s="175"/>
    </row>
    <row r="72" spans="1:17">
      <c r="A72" s="434"/>
      <c r="B72" s="481"/>
      <c r="C72" s="427"/>
      <c r="D72" s="427"/>
      <c r="E72" s="173">
        <f>'5- Identificación de Riesgos'!D37</f>
        <v>0</v>
      </c>
      <c r="F72" s="468"/>
      <c r="G72" s="538"/>
      <c r="H72" s="427"/>
      <c r="I72" s="92"/>
      <c r="J72" s="540"/>
      <c r="K72" s="540"/>
      <c r="L72" s="536"/>
      <c r="M72" s="481"/>
      <c r="N72" s="481"/>
      <c r="O72" s="174"/>
      <c r="P72" s="174"/>
      <c r="Q72" s="175"/>
    </row>
    <row r="73" spans="1:17">
      <c r="A73" s="434"/>
      <c r="B73" s="481"/>
      <c r="C73" s="427"/>
      <c r="D73" s="427"/>
      <c r="E73" s="173">
        <f>'5- Identificación de Riesgos'!D38</f>
        <v>0</v>
      </c>
      <c r="F73" s="468"/>
      <c r="G73" s="538"/>
      <c r="H73" s="427"/>
      <c r="I73" s="92"/>
      <c r="J73" s="540"/>
      <c r="K73" s="540"/>
      <c r="L73" s="536"/>
      <c r="M73" s="481"/>
      <c r="N73" s="481"/>
      <c r="O73" s="174"/>
      <c r="P73" s="174"/>
      <c r="Q73" s="175"/>
    </row>
    <row r="74" spans="1:17">
      <c r="A74" s="434"/>
      <c r="B74" s="481"/>
      <c r="C74" s="427"/>
      <c r="D74" s="427"/>
      <c r="E74" s="173">
        <f>'5- Identificación de Riesgos'!D39</f>
        <v>0</v>
      </c>
      <c r="F74" s="468"/>
      <c r="G74" s="538"/>
      <c r="H74" s="427"/>
      <c r="I74" s="92"/>
      <c r="J74" s="540"/>
      <c r="K74" s="540"/>
      <c r="L74" s="536"/>
      <c r="M74" s="481"/>
      <c r="N74" s="481"/>
      <c r="O74" s="174"/>
      <c r="P74" s="174"/>
      <c r="Q74" s="175"/>
    </row>
    <row r="75" spans="1:17">
      <c r="A75" s="434"/>
      <c r="B75" s="481"/>
      <c r="C75" s="427"/>
      <c r="D75" s="427"/>
      <c r="E75" s="173">
        <f>'5- Identificación de Riesgos'!D40</f>
        <v>0</v>
      </c>
      <c r="F75" s="468"/>
      <c r="G75" s="538"/>
      <c r="H75" s="427"/>
      <c r="I75" s="92"/>
      <c r="J75" s="540"/>
      <c r="K75" s="540"/>
      <c r="L75" s="536"/>
      <c r="M75" s="481"/>
      <c r="N75" s="481"/>
      <c r="O75" s="174"/>
      <c r="P75" s="174"/>
      <c r="Q75" s="175"/>
    </row>
    <row r="76" spans="1:17">
      <c r="A76" s="434"/>
      <c r="B76" s="481"/>
      <c r="C76" s="427"/>
      <c r="D76" s="427"/>
      <c r="E76" s="173">
        <f>'5- Identificación de Riesgos'!D41</f>
        <v>0</v>
      </c>
      <c r="F76" s="468"/>
      <c r="G76" s="538"/>
      <c r="H76" s="427"/>
      <c r="I76" s="92"/>
      <c r="J76" s="540"/>
      <c r="K76" s="540"/>
      <c r="L76" s="536"/>
      <c r="M76" s="481"/>
      <c r="N76" s="481"/>
      <c r="O76" s="174"/>
      <c r="P76" s="174"/>
      <c r="Q76" s="175"/>
    </row>
    <row r="77" spans="1:17">
      <c r="A77" s="434"/>
      <c r="B77" s="481"/>
      <c r="C77" s="427"/>
      <c r="D77" s="427"/>
      <c r="E77" s="173">
        <f>'5- Identificación de Riesgos'!D42</f>
        <v>0</v>
      </c>
      <c r="F77" s="468"/>
      <c r="G77" s="538"/>
      <c r="H77" s="427"/>
      <c r="I77" s="92"/>
      <c r="J77" s="540"/>
      <c r="K77" s="540"/>
      <c r="L77" s="536"/>
      <c r="M77" s="481"/>
      <c r="N77" s="481"/>
      <c r="O77" s="174"/>
      <c r="P77" s="174"/>
      <c r="Q77" s="175"/>
    </row>
    <row r="78" spans="1:17">
      <c r="A78" s="434"/>
      <c r="B78" s="481"/>
      <c r="C78" s="427"/>
      <c r="D78" s="427"/>
      <c r="E78" s="173">
        <f>'5- Identificación de Riesgos'!D43</f>
        <v>0</v>
      </c>
      <c r="F78" s="468"/>
      <c r="G78" s="538"/>
      <c r="H78" s="427"/>
      <c r="I78" s="92"/>
      <c r="J78" s="540"/>
      <c r="K78" s="540"/>
      <c r="L78" s="536"/>
      <c r="M78" s="481"/>
      <c r="N78" s="481"/>
      <c r="O78" s="174"/>
      <c r="P78" s="174"/>
      <c r="Q78" s="175"/>
    </row>
    <row r="79" spans="1:17" ht="15.75" thickBot="1">
      <c r="A79" s="434"/>
      <c r="B79" s="484"/>
      <c r="C79" s="427"/>
      <c r="D79" s="459"/>
      <c r="E79" s="182">
        <f>'5- Identificación de Riesgos'!D44</f>
        <v>0</v>
      </c>
      <c r="F79" s="468"/>
      <c r="G79" s="538"/>
      <c r="H79" s="427"/>
      <c r="I79" s="157"/>
      <c r="J79" s="541"/>
      <c r="K79" s="541"/>
      <c r="L79" s="537"/>
      <c r="M79" s="484"/>
      <c r="N79" s="484"/>
      <c r="O79" s="174"/>
      <c r="P79" s="174"/>
      <c r="Q79" s="175"/>
    </row>
  </sheetData>
  <mergeCells count="111">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phoneticPr fontId="89" type="noConversion"/>
  <conditionalFormatting sqref="F10 F20 F30 F40 F50 F60 F7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 H60:I60 H70:I7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7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7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40:O41 O50:O51 O60:O61" xr:uid="{3899FC8A-507A-4369-BD24-23498D69F69D}"/>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61" t="s">
        <v>344</v>
      </c>
      <c r="C2" s="561"/>
      <c r="D2" s="561"/>
      <c r="E2" s="56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345</v>
      </c>
      <c r="D4" s="65"/>
      <c r="E4" s="65" t="s">
        <v>346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347</v>
      </c>
      <c r="D5" s="65"/>
      <c r="E5" s="67" t="s">
        <v>348</v>
      </c>
      <c r="F5" s="65" t="s">
        <v>346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349</v>
      </c>
      <c r="C6" s="110" t="s">
        <v>350</v>
      </c>
      <c r="D6" s="69">
        <v>0.04</v>
      </c>
      <c r="E6" s="70" t="s">
        <v>351</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352</v>
      </c>
      <c r="C7" s="110" t="s">
        <v>353</v>
      </c>
      <c r="D7" s="69">
        <v>0.09</v>
      </c>
      <c r="E7" s="70" t="s">
        <v>354</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355</v>
      </c>
      <c r="C8" s="110" t="s">
        <v>356</v>
      </c>
      <c r="D8" s="69">
        <v>0.28999999999999998</v>
      </c>
      <c r="E8" s="70" t="s">
        <v>357</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358</v>
      </c>
      <c r="C9" s="110" t="s">
        <v>359</v>
      </c>
      <c r="D9" s="69">
        <v>0.49</v>
      </c>
      <c r="E9" s="70" t="s">
        <v>360</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361</v>
      </c>
      <c r="C10" s="110" t="s">
        <v>362</v>
      </c>
      <c r="D10" s="69">
        <v>1</v>
      </c>
      <c r="E10" s="70" t="s">
        <v>363</v>
      </c>
      <c r="F10" s="71">
        <v>5</v>
      </c>
      <c r="G10" s="2"/>
      <c r="H10" s="2"/>
      <c r="I10" s="94" t="s">
        <v>364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2" t="s">
        <v>365</v>
      </c>
      <c r="C14" s="562"/>
      <c r="D14" s="562"/>
      <c r="E14" s="562"/>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560" t="s">
        <v>289</v>
      </c>
      <c r="D16" s="560"/>
      <c r="E16" s="560"/>
      <c r="F16" s="102"/>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366</v>
      </c>
      <c r="C17" s="558" t="s">
        <v>367</v>
      </c>
      <c r="D17" s="558"/>
      <c r="E17" s="558"/>
      <c r="F17" s="103">
        <v>1</v>
      </c>
      <c r="G17" s="77"/>
      <c r="H17" s="77"/>
      <c r="I17" s="94"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368</v>
      </c>
      <c r="C18" s="558" t="s">
        <v>290</v>
      </c>
      <c r="D18" s="558"/>
      <c r="E18" s="558"/>
      <c r="F18" s="103">
        <v>2</v>
      </c>
      <c r="G18" s="77"/>
      <c r="H18" s="77"/>
      <c r="I18" s="94"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369</v>
      </c>
      <c r="C19" s="558" t="s">
        <v>370</v>
      </c>
      <c r="D19" s="558"/>
      <c r="E19" s="558"/>
      <c r="F19" s="103">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371</v>
      </c>
      <c r="C20" s="558" t="s">
        <v>298</v>
      </c>
      <c r="D20" s="558"/>
      <c r="E20" s="558"/>
      <c r="F20" s="103">
        <v>4</v>
      </c>
      <c r="G20" s="77"/>
      <c r="H20" s="77"/>
      <c r="I20" s="94"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372</v>
      </c>
      <c r="C21" s="558" t="s">
        <v>302</v>
      </c>
      <c r="D21" s="558"/>
      <c r="E21" s="558"/>
      <c r="F21" s="103">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59" t="s">
        <v>291</v>
      </c>
      <c r="D24" s="559"/>
      <c r="E24" s="559"/>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366</v>
      </c>
      <c r="C25" s="558" t="s">
        <v>307</v>
      </c>
      <c r="D25" s="558"/>
      <c r="E25" s="558"/>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368</v>
      </c>
      <c r="C26" s="558" t="s">
        <v>293</v>
      </c>
      <c r="D26" s="558"/>
      <c r="E26" s="558"/>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369</v>
      </c>
      <c r="C27" s="558" t="s">
        <v>292</v>
      </c>
      <c r="D27" s="558"/>
      <c r="E27" s="558"/>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371</v>
      </c>
      <c r="C28" s="558" t="s">
        <v>373</v>
      </c>
      <c r="D28" s="558"/>
      <c r="E28" s="558"/>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372</v>
      </c>
      <c r="C29" s="558" t="s">
        <v>374</v>
      </c>
      <c r="D29" s="558"/>
      <c r="E29" s="558"/>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560" t="s">
        <v>299</v>
      </c>
      <c r="D32" s="560"/>
      <c r="E32" s="560"/>
      <c r="F32" s="86"/>
      <c r="I32" s="85"/>
      <c r="J32" s="85"/>
      <c r="K32" s="85"/>
      <c r="L32" s="85"/>
      <c r="M32" s="85"/>
      <c r="N32" s="85"/>
      <c r="O32" s="85"/>
      <c r="P32" s="85"/>
      <c r="Q32" s="85"/>
      <c r="R32" s="85"/>
      <c r="S32" s="85"/>
    </row>
    <row r="33" spans="2:19" s="77" customFormat="1" ht="20.25">
      <c r="B33" s="68" t="s">
        <v>366</v>
      </c>
      <c r="C33" s="558" t="s">
        <v>308</v>
      </c>
      <c r="D33" s="558"/>
      <c r="E33" s="558"/>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368</v>
      </c>
      <c r="C34" s="558" t="s">
        <v>375</v>
      </c>
      <c r="D34" s="558"/>
      <c r="E34" s="558"/>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369</v>
      </c>
      <c r="C35" s="558" t="s">
        <v>376</v>
      </c>
      <c r="D35" s="558"/>
      <c r="E35" s="558"/>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371</v>
      </c>
      <c r="C36" s="558" t="s">
        <v>377</v>
      </c>
      <c r="D36" s="558"/>
      <c r="E36" s="558"/>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372</v>
      </c>
      <c r="C37" s="558" t="s">
        <v>300</v>
      </c>
      <c r="D37" s="558"/>
      <c r="E37" s="558"/>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60" t="s">
        <v>294</v>
      </c>
      <c r="D40" s="560"/>
      <c r="E40" s="560"/>
      <c r="F40" s="86"/>
    </row>
    <row r="41" spans="2:19" s="77" customFormat="1" ht="20.25">
      <c r="B41" s="105" t="s">
        <v>366</v>
      </c>
      <c r="C41" s="558" t="s">
        <v>378</v>
      </c>
      <c r="D41" s="558"/>
      <c r="E41" s="558"/>
      <c r="F41" s="104">
        <v>1</v>
      </c>
    </row>
    <row r="42" spans="2:19" s="77" customFormat="1" ht="20.25">
      <c r="B42" s="106" t="s">
        <v>368</v>
      </c>
      <c r="C42" s="558" t="s">
        <v>379</v>
      </c>
      <c r="D42" s="558"/>
      <c r="E42" s="558"/>
      <c r="F42" s="104">
        <v>2</v>
      </c>
    </row>
    <row r="43" spans="2:19" s="77" customFormat="1" ht="20.25">
      <c r="B43" s="107" t="s">
        <v>369</v>
      </c>
      <c r="C43" s="558" t="s">
        <v>380</v>
      </c>
      <c r="D43" s="558"/>
      <c r="E43" s="558"/>
      <c r="F43" s="104">
        <v>3</v>
      </c>
    </row>
    <row r="44" spans="2:19" s="77" customFormat="1" ht="20.25">
      <c r="B44" s="108" t="s">
        <v>371</v>
      </c>
      <c r="C44" s="558" t="s">
        <v>297</v>
      </c>
      <c r="D44" s="558"/>
      <c r="E44" s="558"/>
      <c r="F44" s="104">
        <v>4</v>
      </c>
    </row>
    <row r="45" spans="2:19" s="77" customFormat="1" ht="20.25">
      <c r="B45" s="109" t="s">
        <v>372</v>
      </c>
      <c r="C45" s="558" t="s">
        <v>381</v>
      </c>
      <c r="D45" s="558"/>
      <c r="E45" s="558"/>
      <c r="F45" s="104">
        <v>5</v>
      </c>
    </row>
    <row r="46" spans="2:19" s="77" customFormat="1" ht="20.25">
      <c r="B46" s="85"/>
      <c r="C46" s="85" t="s">
        <v>382</v>
      </c>
      <c r="D46" s="85"/>
      <c r="F46" s="86"/>
    </row>
    <row r="47" spans="2:19" s="77" customFormat="1" ht="20.25">
      <c r="B47" s="85"/>
      <c r="C47" s="85"/>
      <c r="D47" s="85"/>
      <c r="F47" s="86"/>
    </row>
    <row r="48" spans="2:19" s="77" customFormat="1" ht="20.25">
      <c r="B48" s="78"/>
      <c r="C48" s="559" t="s">
        <v>296</v>
      </c>
      <c r="D48" s="559"/>
      <c r="E48" s="559"/>
      <c r="F48" s="86"/>
    </row>
    <row r="49" spans="2:6" s="77" customFormat="1" ht="20.25" customHeight="1">
      <c r="B49" s="80" t="s">
        <v>366</v>
      </c>
      <c r="C49" s="555" t="s">
        <v>383</v>
      </c>
      <c r="D49" s="556"/>
      <c r="E49" s="557"/>
      <c r="F49" s="71">
        <v>1</v>
      </c>
    </row>
    <row r="50" spans="2:6" s="77" customFormat="1" ht="20.25" customHeight="1">
      <c r="B50" s="81" t="s">
        <v>368</v>
      </c>
      <c r="C50" s="555" t="s">
        <v>384</v>
      </c>
      <c r="D50" s="556"/>
      <c r="E50" s="557"/>
      <c r="F50" s="71">
        <v>2</v>
      </c>
    </row>
    <row r="51" spans="2:6" s="77" customFormat="1" ht="20.25" customHeight="1">
      <c r="B51" s="82" t="s">
        <v>369</v>
      </c>
      <c r="C51" s="555" t="s">
        <v>385</v>
      </c>
      <c r="D51" s="556"/>
      <c r="E51" s="557"/>
      <c r="F51" s="71">
        <v>3</v>
      </c>
    </row>
    <row r="52" spans="2:6" s="77" customFormat="1" ht="20.25" customHeight="1">
      <c r="B52" s="83" t="s">
        <v>371</v>
      </c>
      <c r="C52" s="555" t="s">
        <v>386</v>
      </c>
      <c r="D52" s="556"/>
      <c r="E52" s="557"/>
      <c r="F52" s="71">
        <v>4</v>
      </c>
    </row>
    <row r="53" spans="2:6" s="77" customFormat="1" ht="20.25" customHeight="1">
      <c r="B53" s="84" t="s">
        <v>372</v>
      </c>
      <c r="C53" s="555" t="s">
        <v>387</v>
      </c>
      <c r="D53" s="556"/>
      <c r="E53" s="557"/>
      <c r="F53" s="71">
        <v>5</v>
      </c>
    </row>
    <row r="54" spans="2:6" s="77" customFormat="1" ht="20.25">
      <c r="B54" s="85"/>
      <c r="C54" s="85"/>
      <c r="D54" s="85"/>
      <c r="E54" s="85"/>
      <c r="F54" s="86"/>
    </row>
    <row r="55" spans="2:6" s="77" customFormat="1" ht="20.25"/>
    <row r="56" spans="2:6" s="77" customFormat="1" ht="20.25" customHeight="1">
      <c r="B56" s="78"/>
      <c r="C56" s="97" t="s">
        <v>364</v>
      </c>
      <c r="D56" s="97"/>
      <c r="E56" s="97"/>
      <c r="F56" s="86"/>
    </row>
    <row r="57" spans="2:6" s="77" customFormat="1" ht="20.25" customHeight="1">
      <c r="B57" s="80" t="s">
        <v>366</v>
      </c>
      <c r="C57" s="552" t="s">
        <v>388</v>
      </c>
      <c r="D57" s="553"/>
      <c r="E57" s="554"/>
      <c r="F57" s="71">
        <v>1</v>
      </c>
    </row>
    <row r="58" spans="2:6" s="77" customFormat="1" ht="20.25" customHeight="1">
      <c r="B58" s="81" t="s">
        <v>368</v>
      </c>
      <c r="C58" s="552" t="s">
        <v>389</v>
      </c>
      <c r="D58" s="553"/>
      <c r="E58" s="554"/>
      <c r="F58" s="71">
        <v>2</v>
      </c>
    </row>
    <row r="59" spans="2:6" s="77" customFormat="1" ht="20.25" customHeight="1">
      <c r="B59" s="82" t="s">
        <v>369</v>
      </c>
      <c r="C59" s="552" t="s">
        <v>390</v>
      </c>
      <c r="D59" s="553"/>
      <c r="E59" s="554"/>
      <c r="F59" s="71">
        <v>3</v>
      </c>
    </row>
    <row r="60" spans="2:6" s="77" customFormat="1" ht="20.25" customHeight="1">
      <c r="B60" s="83" t="s">
        <v>371</v>
      </c>
      <c r="C60" s="552" t="s">
        <v>391</v>
      </c>
      <c r="D60" s="553"/>
      <c r="E60" s="554"/>
      <c r="F60" s="71">
        <v>4</v>
      </c>
    </row>
    <row r="61" spans="2:6" s="77" customFormat="1" ht="20.25" customHeight="1">
      <c r="B61" s="84" t="s">
        <v>372</v>
      </c>
      <c r="C61" s="552" t="s">
        <v>392</v>
      </c>
      <c r="D61" s="553"/>
      <c r="E61" s="554"/>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565" t="s">
        <v>393</v>
      </c>
      <c r="C4" s="566"/>
      <c r="D4" s="566"/>
      <c r="E4" s="567" t="s">
        <v>394</v>
      </c>
      <c r="F4" s="567"/>
      <c r="G4" s="567"/>
      <c r="H4" s="567"/>
      <c r="I4" s="568"/>
      <c r="Q4" s="569" t="s">
        <v>395</v>
      </c>
      <c r="R4" s="569"/>
    </row>
    <row r="5" spans="2:19">
      <c r="B5" s="565"/>
      <c r="C5" s="566"/>
      <c r="D5" s="566"/>
      <c r="E5" s="567"/>
      <c r="F5" s="567"/>
      <c r="G5" s="567"/>
      <c r="H5" s="567"/>
      <c r="I5" s="568"/>
      <c r="Q5" s="569"/>
      <c r="R5" s="569"/>
    </row>
    <row r="6" spans="2:19">
      <c r="B6" s="565"/>
      <c r="C6" s="566"/>
      <c r="D6" s="566"/>
      <c r="E6" s="567"/>
      <c r="F6" s="567"/>
      <c r="G6" s="567"/>
      <c r="H6" s="567"/>
      <c r="I6" s="568"/>
      <c r="Q6" s="569"/>
      <c r="R6" s="569"/>
    </row>
    <row r="7" spans="2:19" ht="15.75" thickBot="1">
      <c r="B7" s="114"/>
      <c r="I7" s="115"/>
    </row>
    <row r="8" spans="2:19" ht="62.25" customHeight="1" thickBot="1">
      <c r="B8" s="570" t="s">
        <v>346</v>
      </c>
      <c r="C8" s="571"/>
      <c r="D8" s="57" t="s">
        <v>396</v>
      </c>
      <c r="E8" s="58">
        <v>5</v>
      </c>
      <c r="F8" s="58">
        <v>10</v>
      </c>
      <c r="G8" s="58">
        <v>15</v>
      </c>
      <c r="H8" s="58">
        <v>20</v>
      </c>
      <c r="I8" s="116">
        <v>25</v>
      </c>
      <c r="K8" s="572" t="s">
        <v>397</v>
      </c>
      <c r="L8" s="573"/>
      <c r="M8" s="573"/>
      <c r="N8" s="573"/>
      <c r="O8" s="573"/>
      <c r="P8" s="574"/>
      <c r="Q8" s="575" t="s">
        <v>398</v>
      </c>
      <c r="R8" s="575"/>
      <c r="S8" s="17" t="s">
        <v>399</v>
      </c>
    </row>
    <row r="9" spans="2:19" ht="62.25" customHeight="1" thickBot="1">
      <c r="B9" s="570"/>
      <c r="C9" s="571"/>
      <c r="D9" s="57" t="s">
        <v>400</v>
      </c>
      <c r="E9" s="59">
        <v>4</v>
      </c>
      <c r="F9" s="59">
        <v>8</v>
      </c>
      <c r="G9" s="58">
        <v>12</v>
      </c>
      <c r="H9" s="58">
        <v>16</v>
      </c>
      <c r="I9" s="116">
        <v>20</v>
      </c>
      <c r="K9" s="576" t="s">
        <v>401</v>
      </c>
      <c r="L9" s="577"/>
      <c r="M9" s="577"/>
      <c r="N9" s="577"/>
      <c r="O9" s="577"/>
      <c r="P9" s="577"/>
      <c r="Q9" s="578" t="s">
        <v>402</v>
      </c>
      <c r="R9" s="579"/>
      <c r="S9" s="17" t="s">
        <v>343</v>
      </c>
    </row>
    <row r="10" spans="2:19" ht="62.25" customHeight="1" thickBot="1">
      <c r="B10" s="570"/>
      <c r="C10" s="571"/>
      <c r="D10" s="57" t="s">
        <v>403</v>
      </c>
      <c r="E10" s="59">
        <v>3</v>
      </c>
      <c r="F10" s="59">
        <v>6</v>
      </c>
      <c r="G10" s="59">
        <v>9</v>
      </c>
      <c r="H10" s="58">
        <v>12</v>
      </c>
      <c r="I10" s="116">
        <v>15</v>
      </c>
      <c r="K10" s="580" t="s">
        <v>369</v>
      </c>
      <c r="L10" s="581"/>
      <c r="M10" s="581"/>
      <c r="N10" s="581"/>
      <c r="O10" s="581"/>
      <c r="P10" s="581"/>
      <c r="Q10" s="575" t="s">
        <v>404</v>
      </c>
      <c r="R10" s="575"/>
      <c r="S10" s="17" t="s">
        <v>405</v>
      </c>
    </row>
    <row r="11" spans="2:19" ht="62.25" customHeight="1">
      <c r="B11" s="570"/>
      <c r="C11" s="571"/>
      <c r="D11" s="57" t="s">
        <v>406</v>
      </c>
      <c r="E11" s="60">
        <v>2</v>
      </c>
      <c r="F11" s="59">
        <v>4</v>
      </c>
      <c r="G11" s="59">
        <v>6</v>
      </c>
      <c r="H11" s="58">
        <v>8</v>
      </c>
      <c r="I11" s="116">
        <v>10</v>
      </c>
      <c r="K11" s="582" t="s">
        <v>407</v>
      </c>
      <c r="L11" s="583"/>
      <c r="M11" s="583"/>
      <c r="N11" s="583"/>
      <c r="O11" s="583"/>
      <c r="P11" s="583"/>
      <c r="Q11" s="575" t="s">
        <v>342</v>
      </c>
      <c r="R11" s="584"/>
      <c r="S11" s="17" t="s">
        <v>342</v>
      </c>
    </row>
    <row r="12" spans="2:19" ht="62.25" customHeight="1">
      <c r="B12" s="570"/>
      <c r="C12" s="571"/>
      <c r="D12" s="57" t="s">
        <v>408</v>
      </c>
      <c r="E12" s="60">
        <v>1</v>
      </c>
      <c r="F12" s="60">
        <v>2</v>
      </c>
      <c r="G12" s="59">
        <v>3</v>
      </c>
      <c r="H12" s="58">
        <v>4</v>
      </c>
      <c r="I12" s="116">
        <v>5</v>
      </c>
    </row>
    <row r="13" spans="2:19" ht="62.25" customHeight="1" thickBot="1">
      <c r="B13" s="117"/>
      <c r="C13" s="563" t="s">
        <v>409</v>
      </c>
      <c r="D13" s="564"/>
      <c r="E13" s="118" t="s">
        <v>410</v>
      </c>
      <c r="F13" s="118" t="s">
        <v>411</v>
      </c>
      <c r="G13" s="118" t="s">
        <v>412</v>
      </c>
      <c r="H13" s="118" t="s">
        <v>413</v>
      </c>
      <c r="I13" s="119" t="s">
        <v>414</v>
      </c>
    </row>
    <row r="17" spans="4:6">
      <c r="D17" s="17"/>
      <c r="E17" s="17"/>
      <c r="F17" s="17"/>
    </row>
    <row r="18" spans="4:6" ht="15.75">
      <c r="D18" s="22" t="s">
        <v>415</v>
      </c>
      <c r="E18" s="120" t="s">
        <v>407</v>
      </c>
      <c r="F18" s="120">
        <v>1</v>
      </c>
    </row>
    <row r="19" spans="4:6">
      <c r="D19" s="22" t="s">
        <v>416</v>
      </c>
      <c r="E19" s="22" t="s">
        <v>407</v>
      </c>
      <c r="F19" s="22">
        <v>2</v>
      </c>
    </row>
    <row r="20" spans="4:6">
      <c r="D20" s="22" t="s">
        <v>417</v>
      </c>
      <c r="E20" s="22" t="s">
        <v>369</v>
      </c>
      <c r="F20" s="22">
        <v>2</v>
      </c>
    </row>
    <row r="21" spans="4:6">
      <c r="D21" s="22" t="s">
        <v>418</v>
      </c>
      <c r="E21" s="22" t="s">
        <v>419</v>
      </c>
      <c r="F21" s="22">
        <v>3</v>
      </c>
    </row>
    <row r="22" spans="4:6">
      <c r="D22" s="22" t="s">
        <v>420</v>
      </c>
      <c r="E22" s="22" t="s">
        <v>397</v>
      </c>
      <c r="F22" s="22">
        <v>4</v>
      </c>
    </row>
    <row r="23" spans="4:6">
      <c r="D23" s="22" t="s">
        <v>421</v>
      </c>
      <c r="E23" s="22" t="s">
        <v>407</v>
      </c>
      <c r="F23" s="22">
        <v>1</v>
      </c>
    </row>
    <row r="24" spans="4:6">
      <c r="D24" s="22" t="s">
        <v>422</v>
      </c>
      <c r="E24" s="22" t="s">
        <v>369</v>
      </c>
      <c r="F24" s="22">
        <v>2</v>
      </c>
    </row>
    <row r="25" spans="4:6">
      <c r="D25" s="22" t="s">
        <v>423</v>
      </c>
      <c r="E25" s="22" t="s">
        <v>369</v>
      </c>
      <c r="F25" s="22">
        <v>2</v>
      </c>
    </row>
    <row r="26" spans="4:6">
      <c r="D26" s="22" t="s">
        <v>424</v>
      </c>
      <c r="E26" s="22" t="s">
        <v>401</v>
      </c>
      <c r="F26" s="22">
        <v>3</v>
      </c>
    </row>
    <row r="27" spans="4:6">
      <c r="D27" s="22" t="s">
        <v>425</v>
      </c>
      <c r="E27" s="22" t="s">
        <v>397</v>
      </c>
      <c r="F27" s="22">
        <v>4</v>
      </c>
    </row>
    <row r="28" spans="4:6">
      <c r="D28" s="22" t="s">
        <v>426</v>
      </c>
      <c r="E28" s="22" t="s">
        <v>369</v>
      </c>
      <c r="F28" s="22">
        <v>2</v>
      </c>
    </row>
    <row r="29" spans="4:6">
      <c r="D29" s="22" t="s">
        <v>427</v>
      </c>
      <c r="E29" s="22" t="s">
        <v>369</v>
      </c>
      <c r="F29" s="22">
        <v>2</v>
      </c>
    </row>
    <row r="30" spans="4:6">
      <c r="D30" s="22" t="s">
        <v>428</v>
      </c>
      <c r="E30" s="22" t="s">
        <v>369</v>
      </c>
      <c r="F30" s="22">
        <v>2</v>
      </c>
    </row>
    <row r="31" spans="4:6">
      <c r="D31" s="22" t="s">
        <v>429</v>
      </c>
      <c r="E31" s="22" t="s">
        <v>401</v>
      </c>
      <c r="F31" s="22">
        <v>3</v>
      </c>
    </row>
    <row r="32" spans="4:6">
      <c r="D32" s="22" t="s">
        <v>430</v>
      </c>
      <c r="E32" s="22" t="s">
        <v>397</v>
      </c>
      <c r="F32" s="22">
        <v>4</v>
      </c>
    </row>
    <row r="33" spans="4:6">
      <c r="D33" s="22" t="s">
        <v>431</v>
      </c>
      <c r="E33" s="22" t="s">
        <v>369</v>
      </c>
      <c r="F33" s="22">
        <v>2</v>
      </c>
    </row>
    <row r="34" spans="4:6">
      <c r="D34" s="22" t="s">
        <v>432</v>
      </c>
      <c r="E34" s="22" t="s">
        <v>369</v>
      </c>
      <c r="F34" s="22">
        <v>2</v>
      </c>
    </row>
    <row r="35" spans="4:6">
      <c r="D35" s="22" t="s">
        <v>433</v>
      </c>
      <c r="E35" s="22" t="s">
        <v>401</v>
      </c>
      <c r="F35" s="22">
        <v>3</v>
      </c>
    </row>
    <row r="36" spans="4:6">
      <c r="D36" s="22" t="s">
        <v>434</v>
      </c>
      <c r="E36" s="22" t="s">
        <v>401</v>
      </c>
      <c r="F36" s="22">
        <v>3</v>
      </c>
    </row>
    <row r="37" spans="4:6">
      <c r="D37" s="22" t="s">
        <v>435</v>
      </c>
      <c r="E37" s="22" t="s">
        <v>397</v>
      </c>
      <c r="F37" s="22">
        <v>4</v>
      </c>
    </row>
    <row r="38" spans="4:6">
      <c r="D38" s="22" t="s">
        <v>436</v>
      </c>
      <c r="E38" s="22" t="s">
        <v>401</v>
      </c>
      <c r="F38" s="22">
        <v>3</v>
      </c>
    </row>
    <row r="39" spans="4:6">
      <c r="D39" s="22" t="s">
        <v>437</v>
      </c>
      <c r="E39" s="22" t="s">
        <v>401</v>
      </c>
      <c r="F39" s="22">
        <v>3</v>
      </c>
    </row>
    <row r="40" spans="4:6">
      <c r="D40" s="22" t="s">
        <v>438</v>
      </c>
      <c r="E40" s="22" t="s">
        <v>401</v>
      </c>
      <c r="F40" s="22">
        <v>3</v>
      </c>
    </row>
    <row r="41" spans="4:6">
      <c r="D41" s="22" t="s">
        <v>439</v>
      </c>
      <c r="E41" s="22" t="s">
        <v>401</v>
      </c>
      <c r="F41" s="22">
        <v>3</v>
      </c>
    </row>
    <row r="42" spans="4:6">
      <c r="D42" s="22" t="s">
        <v>440</v>
      </c>
      <c r="E42" s="22" t="s">
        <v>397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0"/>
  <sheetViews>
    <sheetView showGridLines="0" topLeftCell="A19" zoomScale="70" zoomScaleNormal="70" workbookViewId="0">
      <selection activeCell="L10" sqref="L10:L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2"/>
      <c r="B1" s="613"/>
      <c r="C1" s="616"/>
      <c r="D1" s="616"/>
      <c r="E1" s="616"/>
      <c r="F1" s="616"/>
      <c r="G1" s="616"/>
      <c r="H1" s="616"/>
      <c r="I1" s="616"/>
      <c r="J1" s="617"/>
      <c r="K1" s="611"/>
      <c r="L1" s="611"/>
      <c r="M1" s="6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11"/>
      <c r="L2" s="611"/>
      <c r="M2" s="6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8"/>
      <c r="D3" s="618"/>
      <c r="E3" s="618"/>
      <c r="F3" s="618"/>
      <c r="G3" s="618"/>
      <c r="H3" s="618"/>
      <c r="I3" s="618"/>
      <c r="J3" s="619"/>
      <c r="K3" s="611"/>
      <c r="L3" s="611"/>
      <c r="M3" s="6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29" t="s">
        <v>3</v>
      </c>
      <c r="D4" s="529"/>
      <c r="E4" s="529"/>
      <c r="F4" s="529"/>
      <c r="G4" s="529"/>
      <c r="H4" s="529"/>
      <c r="I4" s="529"/>
      <c r="J4" s="529"/>
      <c r="K4" s="529"/>
      <c r="L4" s="529"/>
      <c r="M4" s="5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32" t="s">
        <v>34</v>
      </c>
      <c r="D5" s="532"/>
      <c r="E5" s="532"/>
      <c r="F5" s="532"/>
      <c r="G5" s="532"/>
      <c r="H5" s="532"/>
      <c r="I5" s="532"/>
      <c r="J5" s="532"/>
      <c r="K5" s="532"/>
      <c r="L5" s="532"/>
      <c r="M5" s="5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30" t="s">
        <v>269</v>
      </c>
      <c r="D6" s="631"/>
      <c r="E6" s="631"/>
      <c r="F6" s="631"/>
      <c r="G6" s="631"/>
      <c r="H6" s="631"/>
      <c r="I6" s="631"/>
      <c r="J6" s="631"/>
      <c r="K6" s="631"/>
      <c r="L6" s="631"/>
      <c r="M6" s="63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5" t="s">
        <v>441</v>
      </c>
      <c r="B7" s="626"/>
      <c r="C7" s="627"/>
      <c r="D7" s="628" t="s">
        <v>442</v>
      </c>
      <c r="E7" s="628"/>
      <c r="F7" s="628"/>
      <c r="G7" s="629" t="s">
        <v>443</v>
      </c>
      <c r="H7" s="620" t="s">
        <v>444</v>
      </c>
      <c r="I7" s="622" t="s">
        <v>445</v>
      </c>
      <c r="J7" s="623"/>
      <c r="K7" s="622" t="s">
        <v>446</v>
      </c>
      <c r="L7" s="623"/>
      <c r="M7" s="624" t="s">
        <v>447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448</v>
      </c>
      <c r="F8" s="28" t="s">
        <v>449</v>
      </c>
      <c r="G8" s="629"/>
      <c r="H8" s="621"/>
      <c r="I8" s="29" t="s">
        <v>450</v>
      </c>
      <c r="J8" s="29" t="s">
        <v>451</v>
      </c>
      <c r="K8" s="29" t="s">
        <v>452</v>
      </c>
      <c r="L8" s="29" t="s">
        <v>453</v>
      </c>
      <c r="M8" s="6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7" t="str">
        <f>'7- Mapa Final'!B10</f>
        <v>No realizar las actuaciones dentro de los términos legales en los procesos contencioso administrativos, disciplinarios, administrativos, penales u otros</v>
      </c>
      <c r="C10" s="607" t="str">
        <f>'7- Mapa Final'!C10</f>
        <v>La entidad sea condenada en procesos calificados inicialmente como probable de ganar</v>
      </c>
      <c r="D10" s="609" t="str">
        <f>'7- Mapa Final'!J10</f>
        <v>Baja - 2</v>
      </c>
      <c r="E10" s="610" t="str">
        <f>'7- Mapa Final'!K10</f>
        <v>Leve - 1</v>
      </c>
      <c r="F10" s="608" t="str">
        <f>'7- Mapa Final'!M10</f>
        <v>Bajo - 2</v>
      </c>
      <c r="G10" s="426" t="s">
        <v>343</v>
      </c>
      <c r="H10" s="602"/>
      <c r="I10" s="602"/>
      <c r="J10" s="602" t="s">
        <v>5</v>
      </c>
      <c r="K10" s="585">
        <v>45292</v>
      </c>
      <c r="L10" s="585">
        <v>45382</v>
      </c>
      <c r="M10" s="587"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599"/>
      <c r="G11" s="427"/>
      <c r="H11" s="586"/>
      <c r="I11" s="586"/>
      <c r="J11" s="586"/>
      <c r="K11" s="586"/>
      <c r="L11" s="586"/>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599"/>
      <c r="G12" s="427"/>
      <c r="H12" s="586"/>
      <c r="I12" s="586"/>
      <c r="J12" s="586"/>
      <c r="K12" s="586"/>
      <c r="L12" s="586"/>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599"/>
      <c r="G13" s="427"/>
      <c r="H13" s="586"/>
      <c r="I13" s="586"/>
      <c r="J13" s="586"/>
      <c r="K13" s="586"/>
      <c r="L13" s="586"/>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599"/>
      <c r="G14" s="427"/>
      <c r="H14" s="586"/>
      <c r="I14" s="586"/>
      <c r="J14" s="586"/>
      <c r="K14" s="586"/>
      <c r="L14" s="586"/>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599"/>
      <c r="G15" s="427"/>
      <c r="H15" s="586"/>
      <c r="I15" s="586"/>
      <c r="J15" s="586"/>
      <c r="K15" s="586"/>
      <c r="L15" s="586"/>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599"/>
      <c r="G16" s="427"/>
      <c r="H16" s="586"/>
      <c r="I16" s="586"/>
      <c r="J16" s="586"/>
      <c r="K16" s="586"/>
      <c r="L16" s="586"/>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599"/>
      <c r="G17" s="427"/>
      <c r="H17" s="586"/>
      <c r="I17" s="586"/>
      <c r="J17" s="586"/>
      <c r="K17" s="586"/>
      <c r="L17" s="586"/>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599"/>
      <c r="G18" s="427"/>
      <c r="H18" s="586"/>
      <c r="I18" s="586"/>
      <c r="J18" s="586"/>
      <c r="K18" s="586"/>
      <c r="L18" s="586"/>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599"/>
      <c r="G19" s="427"/>
      <c r="H19" s="586"/>
      <c r="I19" s="586"/>
      <c r="J19" s="586"/>
      <c r="K19" s="586"/>
      <c r="L19" s="586"/>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9">
        <f>'7- Mapa Final'!A20</f>
        <v>2</v>
      </c>
      <c r="B20" s="591" t="str">
        <f>'7- Mapa Final'!B20</f>
        <v>No gestionar el cobro  coactivo de las obligaciones pecuniarias a favor de la Rama Judicial</v>
      </c>
      <c r="C20" s="591" t="str">
        <f>'7- Mapa Final'!C20</f>
        <v xml:space="preserve">No se adelanten la actividades conducentes a recuperar las suma que se le adeudan a la entidad </v>
      </c>
      <c r="D20" s="593" t="str">
        <f>'7- Mapa Final'!J20</f>
        <v>Muy Baja - 1</v>
      </c>
      <c r="E20" s="596" t="str">
        <f>'7- Mapa Final'!K20</f>
        <v>Leve - 1</v>
      </c>
      <c r="F20" s="599" t="str">
        <f>'7- Mapa Final'!M20</f>
        <v>Bajo - 1</v>
      </c>
      <c r="G20" s="427" t="s">
        <v>343</v>
      </c>
      <c r="H20" s="586"/>
      <c r="I20" s="586"/>
      <c r="J20" s="602" t="s">
        <v>5</v>
      </c>
      <c r="K20" s="585">
        <v>45292</v>
      </c>
      <c r="L20" s="585">
        <v>45382</v>
      </c>
      <c r="M20" s="587"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599"/>
      <c r="G21" s="427"/>
      <c r="H21" s="586"/>
      <c r="I21" s="586"/>
      <c r="J21" s="586"/>
      <c r="K21" s="586"/>
      <c r="L21" s="586"/>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599"/>
      <c r="G22" s="427"/>
      <c r="H22" s="586"/>
      <c r="I22" s="586"/>
      <c r="J22" s="586"/>
      <c r="K22" s="586"/>
      <c r="L22" s="586"/>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599"/>
      <c r="G23" s="427"/>
      <c r="H23" s="586"/>
      <c r="I23" s="586"/>
      <c r="J23" s="586"/>
      <c r="K23" s="586"/>
      <c r="L23" s="586"/>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599"/>
      <c r="G24" s="427"/>
      <c r="H24" s="586"/>
      <c r="I24" s="586"/>
      <c r="J24" s="586"/>
      <c r="K24" s="586"/>
      <c r="L24" s="586"/>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599"/>
      <c r="G25" s="427"/>
      <c r="H25" s="586"/>
      <c r="I25" s="586"/>
      <c r="J25" s="586"/>
      <c r="K25" s="586"/>
      <c r="L25" s="586"/>
      <c r="M25" s="587"/>
      <c r="N25" s="34"/>
      <c r="O25" s="34"/>
    </row>
    <row r="26" spans="1:169">
      <c r="A26" s="589"/>
      <c r="B26" s="591"/>
      <c r="C26" s="591"/>
      <c r="D26" s="594"/>
      <c r="E26" s="597"/>
      <c r="F26" s="599"/>
      <c r="G26" s="427"/>
      <c r="H26" s="586"/>
      <c r="I26" s="586"/>
      <c r="J26" s="586"/>
      <c r="K26" s="586"/>
      <c r="L26" s="586"/>
      <c r="M26" s="587"/>
      <c r="N26" s="34"/>
      <c r="O26" s="34"/>
    </row>
    <row r="27" spans="1:169">
      <c r="A27" s="589"/>
      <c r="B27" s="591"/>
      <c r="C27" s="591"/>
      <c r="D27" s="594"/>
      <c r="E27" s="597"/>
      <c r="F27" s="599"/>
      <c r="G27" s="427"/>
      <c r="H27" s="586"/>
      <c r="I27" s="586"/>
      <c r="J27" s="586"/>
      <c r="K27" s="586"/>
      <c r="L27" s="586"/>
      <c r="M27" s="587"/>
      <c r="N27" s="34"/>
      <c r="O27" s="34"/>
    </row>
    <row r="28" spans="1:169">
      <c r="A28" s="589"/>
      <c r="B28" s="591"/>
      <c r="C28" s="591"/>
      <c r="D28" s="594"/>
      <c r="E28" s="597"/>
      <c r="F28" s="599"/>
      <c r="G28" s="427"/>
      <c r="H28" s="586"/>
      <c r="I28" s="586"/>
      <c r="J28" s="586"/>
      <c r="K28" s="586"/>
      <c r="L28" s="586"/>
      <c r="M28" s="587"/>
      <c r="N28" s="34"/>
      <c r="O28" s="34"/>
    </row>
    <row r="29" spans="1:169" ht="15.75" thickBot="1">
      <c r="A29" s="589"/>
      <c r="B29" s="591"/>
      <c r="C29" s="591"/>
      <c r="D29" s="594"/>
      <c r="E29" s="597"/>
      <c r="F29" s="599"/>
      <c r="G29" s="427"/>
      <c r="H29" s="586"/>
      <c r="I29" s="586"/>
      <c r="J29" s="586"/>
      <c r="K29" s="586"/>
      <c r="L29" s="586"/>
      <c r="M29" s="587"/>
      <c r="N29" s="34"/>
      <c r="O29" s="34"/>
    </row>
    <row r="30" spans="1:169" s="26" customFormat="1" ht="12.75">
      <c r="A30" s="589">
        <f>'7- Mapa Final'!A30</f>
        <v>3</v>
      </c>
      <c r="B30" s="591" t="str">
        <f>'7- Mapa Final'!B30</f>
        <v>No actualización del Ekogui</v>
      </c>
      <c r="C30" s="591" t="str">
        <f>'7- Mapa Final'!C30</f>
        <v>El no ingreso o el no registro oportuno del reporte de procesos y actiuaciones a la plataforma eKogui</v>
      </c>
      <c r="D30" s="593" t="str">
        <f>'7- Mapa Final'!J30</f>
        <v>Baja - 2</v>
      </c>
      <c r="E30" s="596" t="str">
        <f>'7- Mapa Final'!K30</f>
        <v>Menor - 2</v>
      </c>
      <c r="F30" s="599" t="str">
        <f>'7- Mapa Final'!M30</f>
        <v>Moderado - 4</v>
      </c>
      <c r="G30" s="427" t="s">
        <v>343</v>
      </c>
      <c r="H30" s="586"/>
      <c r="I30" s="586"/>
      <c r="J30" s="602" t="s">
        <v>5</v>
      </c>
      <c r="K30" s="585">
        <v>45292</v>
      </c>
      <c r="L30" s="585">
        <v>45382</v>
      </c>
      <c r="M30" s="603" t="s">
        <v>509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599"/>
      <c r="G31" s="427"/>
      <c r="H31" s="586"/>
      <c r="I31" s="586"/>
      <c r="J31" s="586"/>
      <c r="K31" s="586"/>
      <c r="L31" s="586"/>
      <c r="M31" s="5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599"/>
      <c r="G32" s="427"/>
      <c r="H32" s="586"/>
      <c r="I32" s="586"/>
      <c r="J32" s="586"/>
      <c r="K32" s="586"/>
      <c r="L32" s="586"/>
      <c r="M32" s="5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599"/>
      <c r="G33" s="427"/>
      <c r="H33" s="586"/>
      <c r="I33" s="586"/>
      <c r="J33" s="586"/>
      <c r="K33" s="586"/>
      <c r="L33" s="586"/>
      <c r="M33" s="5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599"/>
      <c r="G34" s="427"/>
      <c r="H34" s="586"/>
      <c r="I34" s="586"/>
      <c r="J34" s="586"/>
      <c r="K34" s="586"/>
      <c r="L34" s="586"/>
      <c r="M34" s="5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599"/>
      <c r="G35" s="427"/>
      <c r="H35" s="586"/>
      <c r="I35" s="586"/>
      <c r="J35" s="586"/>
      <c r="K35" s="586"/>
      <c r="L35" s="586"/>
      <c r="M35" s="587"/>
      <c r="N35" s="34"/>
      <c r="O35" s="34"/>
    </row>
    <row r="36" spans="1:169">
      <c r="A36" s="589"/>
      <c r="B36" s="591"/>
      <c r="C36" s="591"/>
      <c r="D36" s="594"/>
      <c r="E36" s="597"/>
      <c r="F36" s="599"/>
      <c r="G36" s="427"/>
      <c r="H36" s="586"/>
      <c r="I36" s="586"/>
      <c r="J36" s="586"/>
      <c r="K36" s="586"/>
      <c r="L36" s="586"/>
      <c r="M36" s="587"/>
      <c r="N36" s="34"/>
      <c r="O36" s="34"/>
    </row>
    <row r="37" spans="1:169">
      <c r="A37" s="589"/>
      <c r="B37" s="591"/>
      <c r="C37" s="591"/>
      <c r="D37" s="594"/>
      <c r="E37" s="597"/>
      <c r="F37" s="599"/>
      <c r="G37" s="427"/>
      <c r="H37" s="586"/>
      <c r="I37" s="586"/>
      <c r="J37" s="586"/>
      <c r="K37" s="586"/>
      <c r="L37" s="586"/>
      <c r="M37" s="587"/>
      <c r="N37" s="34"/>
      <c r="O37" s="34"/>
    </row>
    <row r="38" spans="1:169">
      <c r="A38" s="589"/>
      <c r="B38" s="591"/>
      <c r="C38" s="591"/>
      <c r="D38" s="594"/>
      <c r="E38" s="597"/>
      <c r="F38" s="599"/>
      <c r="G38" s="427"/>
      <c r="H38" s="586"/>
      <c r="I38" s="586"/>
      <c r="J38" s="586"/>
      <c r="K38" s="586"/>
      <c r="L38" s="586"/>
      <c r="M38" s="587"/>
      <c r="N38" s="34"/>
      <c r="O38" s="34"/>
    </row>
    <row r="39" spans="1:169" ht="15.75" thickBot="1">
      <c r="A39" s="589"/>
      <c r="B39" s="591"/>
      <c r="C39" s="591"/>
      <c r="D39" s="594"/>
      <c r="E39" s="597"/>
      <c r="F39" s="599"/>
      <c r="G39" s="427"/>
      <c r="H39" s="586"/>
      <c r="I39" s="586"/>
      <c r="J39" s="586"/>
      <c r="K39" s="586"/>
      <c r="L39" s="586"/>
      <c r="M39" s="587"/>
      <c r="N39" s="34"/>
      <c r="O39" s="34"/>
    </row>
    <row r="40" spans="1:169" s="26" customFormat="1" ht="12.75" customHeight="1">
      <c r="A40" s="589">
        <f>'7- Mapa Final'!A40</f>
        <v>4</v>
      </c>
      <c r="B40" s="591" t="str">
        <f>'7- Mapa Final'!B40</f>
        <v xml:space="preserve">Recibir dádivas o beneficios a nombre propio o de terceros para  no actuar con la debida diligencia en los procesos en  contra la entidad  o divulgar información privilegiada </v>
      </c>
      <c r="C40" s="591" t="str">
        <f>'7- Mapa Final'!C40</f>
        <v>Retrasar, desviar, omitir actuaciones o suministrar información privilegiada .</v>
      </c>
      <c r="D40" s="593" t="str">
        <f>'7- Mapa Final'!J40</f>
        <v>Muy Baja - 1</v>
      </c>
      <c r="E40" s="596" t="str">
        <f>'7- Mapa Final'!K40</f>
        <v>Mayor - 4</v>
      </c>
      <c r="F40" s="599" t="str">
        <f>'7- Mapa Final'!M40</f>
        <v>Alto  - 4</v>
      </c>
      <c r="G40" s="427" t="s">
        <v>343</v>
      </c>
      <c r="H40" s="586"/>
      <c r="I40" s="586"/>
      <c r="J40" s="602" t="s">
        <v>5</v>
      </c>
      <c r="K40" s="585">
        <v>45292</v>
      </c>
      <c r="L40" s="585">
        <v>45382</v>
      </c>
      <c r="M40" s="587" t="s">
        <v>510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594"/>
      <c r="E41" s="597"/>
      <c r="F41" s="599"/>
      <c r="G41" s="427"/>
      <c r="H41" s="586"/>
      <c r="I41" s="586"/>
      <c r="J41" s="586"/>
      <c r="K41" s="586"/>
      <c r="L41" s="586"/>
      <c r="M41" s="5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594"/>
      <c r="E42" s="597"/>
      <c r="F42" s="599"/>
      <c r="G42" s="427"/>
      <c r="H42" s="586"/>
      <c r="I42" s="586"/>
      <c r="J42" s="586"/>
      <c r="K42" s="586"/>
      <c r="L42" s="586"/>
      <c r="M42" s="5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594"/>
      <c r="E43" s="597"/>
      <c r="F43" s="599"/>
      <c r="G43" s="427"/>
      <c r="H43" s="586"/>
      <c r="I43" s="586"/>
      <c r="J43" s="586"/>
      <c r="K43" s="586"/>
      <c r="L43" s="586"/>
      <c r="M43" s="5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594"/>
      <c r="E44" s="597"/>
      <c r="F44" s="599"/>
      <c r="G44" s="427"/>
      <c r="H44" s="586"/>
      <c r="I44" s="586"/>
      <c r="J44" s="586"/>
      <c r="K44" s="586"/>
      <c r="L44" s="586"/>
      <c r="M44" s="5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594"/>
      <c r="E45" s="597"/>
      <c r="F45" s="599"/>
      <c r="G45" s="427"/>
      <c r="H45" s="586"/>
      <c r="I45" s="586"/>
      <c r="J45" s="586"/>
      <c r="K45" s="586"/>
      <c r="L45" s="586"/>
      <c r="M45" s="587"/>
      <c r="N45" s="34"/>
      <c r="O45" s="34"/>
    </row>
    <row r="46" spans="1:169">
      <c r="A46" s="589"/>
      <c r="B46" s="591"/>
      <c r="C46" s="591"/>
      <c r="D46" s="594"/>
      <c r="E46" s="597"/>
      <c r="F46" s="599"/>
      <c r="G46" s="427"/>
      <c r="H46" s="586"/>
      <c r="I46" s="586"/>
      <c r="J46" s="586"/>
      <c r="K46" s="586"/>
      <c r="L46" s="586"/>
      <c r="M46" s="587"/>
      <c r="N46" s="34"/>
      <c r="O46" s="34"/>
    </row>
    <row r="47" spans="1:169">
      <c r="A47" s="589"/>
      <c r="B47" s="591"/>
      <c r="C47" s="591"/>
      <c r="D47" s="594"/>
      <c r="E47" s="597"/>
      <c r="F47" s="599"/>
      <c r="G47" s="427"/>
      <c r="H47" s="586"/>
      <c r="I47" s="586"/>
      <c r="J47" s="586"/>
      <c r="K47" s="586"/>
      <c r="L47" s="586"/>
      <c r="M47" s="587"/>
      <c r="N47" s="34"/>
      <c r="O47" s="34"/>
    </row>
    <row r="48" spans="1:169">
      <c r="A48" s="589"/>
      <c r="B48" s="591"/>
      <c r="C48" s="591"/>
      <c r="D48" s="594"/>
      <c r="E48" s="597"/>
      <c r="F48" s="599"/>
      <c r="G48" s="427"/>
      <c r="H48" s="586"/>
      <c r="I48" s="586"/>
      <c r="J48" s="586"/>
      <c r="K48" s="586"/>
      <c r="L48" s="586"/>
      <c r="M48" s="587"/>
      <c r="N48" s="34"/>
      <c r="O48" s="34"/>
    </row>
    <row r="49" spans="1:169" ht="15.75" thickBot="1">
      <c r="A49" s="589"/>
      <c r="B49" s="591"/>
      <c r="C49" s="591"/>
      <c r="D49" s="594"/>
      <c r="E49" s="597"/>
      <c r="F49" s="599"/>
      <c r="G49" s="427"/>
      <c r="H49" s="586"/>
      <c r="I49" s="586"/>
      <c r="J49" s="586"/>
      <c r="K49" s="586"/>
      <c r="L49" s="586"/>
      <c r="M49" s="588"/>
      <c r="N49" s="34"/>
      <c r="O49" s="34"/>
    </row>
    <row r="50" spans="1:169" s="26" customFormat="1" ht="12.75" customHeight="1">
      <c r="A50" s="589">
        <f>'7- Mapa Final'!A60</f>
        <v>6</v>
      </c>
      <c r="B50" s="591"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91"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93" t="str">
        <f>'7- Mapa Final'!J60</f>
        <v>Muy Baja - 1</v>
      </c>
      <c r="E50" s="596" t="str">
        <f>'7- Mapa Final'!K60</f>
        <v>Moderado - 3</v>
      </c>
      <c r="F50" s="599" t="str">
        <f>'7- Mapa Final'!M60</f>
        <v>Moderado - 3</v>
      </c>
      <c r="G50" s="427" t="s">
        <v>343</v>
      </c>
      <c r="H50" s="586"/>
      <c r="I50" s="586"/>
      <c r="J50" s="602" t="s">
        <v>5</v>
      </c>
      <c r="K50" s="585">
        <v>45292</v>
      </c>
      <c r="L50" s="585">
        <v>45382</v>
      </c>
      <c r="M50" s="587" t="s">
        <v>511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599"/>
      <c r="G51" s="427"/>
      <c r="H51" s="586"/>
      <c r="I51" s="586"/>
      <c r="J51" s="586"/>
      <c r="K51" s="586"/>
      <c r="L51" s="586"/>
      <c r="M51" s="5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599"/>
      <c r="G52" s="427"/>
      <c r="H52" s="586"/>
      <c r="I52" s="586"/>
      <c r="J52" s="586"/>
      <c r="K52" s="586"/>
      <c r="L52" s="586"/>
      <c r="M52" s="5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599"/>
      <c r="G53" s="427"/>
      <c r="H53" s="586"/>
      <c r="I53" s="586"/>
      <c r="J53" s="586"/>
      <c r="K53" s="586"/>
      <c r="L53" s="586"/>
      <c r="M53" s="5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599"/>
      <c r="G54" s="427"/>
      <c r="H54" s="586"/>
      <c r="I54" s="586"/>
      <c r="J54" s="586"/>
      <c r="K54" s="586"/>
      <c r="L54" s="586"/>
      <c r="M54" s="5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599"/>
      <c r="G55" s="427"/>
      <c r="H55" s="586"/>
      <c r="I55" s="586"/>
      <c r="J55" s="586"/>
      <c r="K55" s="586"/>
      <c r="L55" s="586"/>
      <c r="M55" s="587"/>
      <c r="N55" s="34"/>
      <c r="O55" s="34"/>
    </row>
    <row r="56" spans="1:169">
      <c r="A56" s="589"/>
      <c r="B56" s="591"/>
      <c r="C56" s="591"/>
      <c r="D56" s="594"/>
      <c r="E56" s="597"/>
      <c r="F56" s="599"/>
      <c r="G56" s="427"/>
      <c r="H56" s="586"/>
      <c r="I56" s="586"/>
      <c r="J56" s="586"/>
      <c r="K56" s="586"/>
      <c r="L56" s="586"/>
      <c r="M56" s="587"/>
      <c r="N56" s="34"/>
      <c r="O56" s="34"/>
    </row>
    <row r="57" spans="1:169">
      <c r="A57" s="589"/>
      <c r="B57" s="591"/>
      <c r="C57" s="591"/>
      <c r="D57" s="594"/>
      <c r="E57" s="597"/>
      <c r="F57" s="599"/>
      <c r="G57" s="427"/>
      <c r="H57" s="586"/>
      <c r="I57" s="586"/>
      <c r="J57" s="586"/>
      <c r="K57" s="586"/>
      <c r="L57" s="586"/>
      <c r="M57" s="587"/>
      <c r="N57" s="34"/>
      <c r="O57" s="34"/>
    </row>
    <row r="58" spans="1:169">
      <c r="A58" s="589"/>
      <c r="B58" s="591"/>
      <c r="C58" s="591"/>
      <c r="D58" s="594"/>
      <c r="E58" s="597"/>
      <c r="F58" s="599"/>
      <c r="G58" s="427"/>
      <c r="H58" s="586"/>
      <c r="I58" s="586"/>
      <c r="J58" s="586"/>
      <c r="K58" s="586"/>
      <c r="L58" s="586"/>
      <c r="M58" s="587"/>
      <c r="N58" s="34"/>
      <c r="O58" s="34"/>
    </row>
    <row r="59" spans="1:169" ht="15.75" thickBot="1">
      <c r="A59" s="590"/>
      <c r="B59" s="592"/>
      <c r="C59" s="592"/>
      <c r="D59" s="595"/>
      <c r="E59" s="598"/>
      <c r="F59" s="600"/>
      <c r="G59" s="427"/>
      <c r="H59" s="601"/>
      <c r="I59" s="601"/>
      <c r="J59" s="586"/>
      <c r="K59" s="586"/>
      <c r="L59" s="586"/>
      <c r="M59" s="588"/>
      <c r="N59" s="34"/>
      <c r="O59" s="34"/>
    </row>
    <row r="60" spans="1:169" ht="15.75" thickBot="1">
      <c r="A60" s="310"/>
      <c r="B60" s="311"/>
      <c r="C60" s="311"/>
      <c r="D60" s="312"/>
      <c r="E60" s="313"/>
      <c r="F60" s="314"/>
      <c r="G60" s="308"/>
      <c r="H60" s="315"/>
      <c r="I60" s="315"/>
      <c r="J60" s="315"/>
      <c r="K60" s="315"/>
      <c r="L60" s="315"/>
      <c r="M60" s="309"/>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J20:J29"/>
    <mergeCell ref="K20:K29"/>
    <mergeCell ref="L20:L29"/>
    <mergeCell ref="M20:M29"/>
    <mergeCell ref="B20:B29"/>
    <mergeCell ref="F20:F29"/>
    <mergeCell ref="A30:A39"/>
    <mergeCell ref="A20:A29"/>
    <mergeCell ref="C20:C2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63" priority="837" operator="containsText" text="3- Moderado">
      <formula>NOT(ISERROR(SEARCH("3- Moderado",A7)))</formula>
    </cfRule>
    <cfRule type="containsText" dxfId="162" priority="838" operator="containsText" text="6- Moderado">
      <formula>NOT(ISERROR(SEARCH("6- Moderado",A7)))</formula>
    </cfRule>
    <cfRule type="containsText" dxfId="161" priority="839" operator="containsText" text="4- Moderado">
      <formula>NOT(ISERROR(SEARCH("4- Moderado",A7)))</formula>
    </cfRule>
    <cfRule type="containsText" dxfId="160" priority="840" operator="containsText" text="3- Bajo">
      <formula>NOT(ISERROR(SEARCH("3- Bajo",A7)))</formula>
    </cfRule>
    <cfRule type="containsText" dxfId="159" priority="841" operator="containsText" text="4- Bajo">
      <formula>NOT(ISERROR(SEARCH("4- Bajo",A7)))</formula>
    </cfRule>
    <cfRule type="containsText" dxfId="158" priority="842" operator="containsText" text="1- Bajo">
      <formula>NOT(ISERROR(SEARCH("1- Bajo",A7)))</formula>
    </cfRule>
  </conditionalFormatting>
  <conditionalFormatting sqref="A10:E10 A20:E20">
    <cfRule type="containsText" dxfId="157" priority="813" operator="containsText" text="3- Moderado">
      <formula>NOT(ISERROR(SEARCH("3- Moderado",A10)))</formula>
    </cfRule>
    <cfRule type="containsText" dxfId="156" priority="814" operator="containsText" text="6- Moderado">
      <formula>NOT(ISERROR(SEARCH("6- Moderado",A10)))</formula>
    </cfRule>
    <cfRule type="containsText" dxfId="155" priority="815" operator="containsText" text="4- Moderado">
      <formula>NOT(ISERROR(SEARCH("4- Moderado",A10)))</formula>
    </cfRule>
    <cfRule type="containsText" dxfId="154" priority="816" operator="containsText" text="3- Bajo">
      <formula>NOT(ISERROR(SEARCH("3- Bajo",A10)))</formula>
    </cfRule>
    <cfRule type="containsText" dxfId="153" priority="817" operator="containsText" text="4- Bajo">
      <formula>NOT(ISERROR(SEARCH("4- Bajo",A10)))</formula>
    </cfRule>
    <cfRule type="containsText" dxfId="152" priority="818" operator="containsText" text="1- Bajo">
      <formula>NOT(ISERROR(SEARCH("1- Bajo",A10)))</formula>
    </cfRule>
  </conditionalFormatting>
  <conditionalFormatting sqref="A30:E30">
    <cfRule type="containsText" dxfId="151" priority="151" operator="containsText" text="3- Moderado">
      <formula>NOT(ISERROR(SEARCH("3- Moderado",A30)))</formula>
    </cfRule>
    <cfRule type="containsText" dxfId="150" priority="152" operator="containsText" text="6- Moderado">
      <formula>NOT(ISERROR(SEARCH("6- Moderado",A30)))</formula>
    </cfRule>
    <cfRule type="containsText" dxfId="149" priority="153" operator="containsText" text="4- Moderado">
      <formula>NOT(ISERROR(SEARCH("4- Moderado",A30)))</formula>
    </cfRule>
    <cfRule type="containsText" dxfId="148" priority="154" operator="containsText" text="3- Bajo">
      <formula>NOT(ISERROR(SEARCH("3- Bajo",A30)))</formula>
    </cfRule>
    <cfRule type="containsText" dxfId="147" priority="155" operator="containsText" text="4- Bajo">
      <formula>NOT(ISERROR(SEARCH("4- Bajo",A30)))</formula>
    </cfRule>
    <cfRule type="containsText" dxfId="146" priority="156" operator="containsText" text="1- Bajo">
      <formula>NOT(ISERROR(SEARCH("1- Bajo",A30)))</formula>
    </cfRule>
  </conditionalFormatting>
  <conditionalFormatting sqref="A40:E40">
    <cfRule type="containsText" dxfId="145" priority="123" operator="containsText" text="3- Moderado">
      <formula>NOT(ISERROR(SEARCH("3- Moderado",A40)))</formula>
    </cfRule>
    <cfRule type="containsText" dxfId="144" priority="124" operator="containsText" text="6- Moderado">
      <formula>NOT(ISERROR(SEARCH("6- Moderado",A40)))</formula>
    </cfRule>
    <cfRule type="containsText" dxfId="143" priority="125" operator="containsText" text="4- Moderado">
      <formula>NOT(ISERROR(SEARCH("4- Moderado",A40)))</formula>
    </cfRule>
    <cfRule type="containsText" dxfId="142" priority="126" operator="containsText" text="3- Bajo">
      <formula>NOT(ISERROR(SEARCH("3- Bajo",A40)))</formula>
    </cfRule>
    <cfRule type="containsText" dxfId="141" priority="127" operator="containsText" text="4- Bajo">
      <formula>NOT(ISERROR(SEARCH("4- Bajo",A40)))</formula>
    </cfRule>
    <cfRule type="containsText" dxfId="140" priority="128" operator="containsText" text="1- Bajo">
      <formula>NOT(ISERROR(SEARCH("1- Bajo",A40)))</formula>
    </cfRule>
  </conditionalFormatting>
  <conditionalFormatting sqref="A50:E50">
    <cfRule type="containsText" dxfId="139" priority="67" operator="containsText" text="3- Moderado">
      <formula>NOT(ISERROR(SEARCH("3- Moderado",A50)))</formula>
    </cfRule>
    <cfRule type="containsText" dxfId="138" priority="68" operator="containsText" text="6- Moderado">
      <formula>NOT(ISERROR(SEARCH("6- Moderado",A50)))</formula>
    </cfRule>
    <cfRule type="containsText" dxfId="137" priority="69" operator="containsText" text="4- Moderado">
      <formula>NOT(ISERROR(SEARCH("4- Moderado",A50)))</formula>
    </cfRule>
    <cfRule type="containsText" dxfId="136" priority="70" operator="containsText" text="3- Bajo">
      <formula>NOT(ISERROR(SEARCH("3- Bajo",A50)))</formula>
    </cfRule>
    <cfRule type="containsText" dxfId="135" priority="71" operator="containsText" text="4- Bajo">
      <formula>NOT(ISERROR(SEARCH("4- Bajo",A50)))</formula>
    </cfRule>
    <cfRule type="containsText" dxfId="134" priority="72" operator="containsText" text="1- Bajo">
      <formula>NOT(ISERROR(SEARCH("1- Bajo",A50)))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0">
    <cfRule type="containsText" dxfId="127" priority="61" operator="containsText" text="Muy Alta">
      <formula>NOT(ISERROR(SEARCH("Muy Alta",D10)))</formula>
    </cfRule>
    <cfRule type="containsText" dxfId="126" priority="62" operator="containsText" text="Alta">
      <formula>NOT(ISERROR(SEARCH("Alta",D10)))</formula>
    </cfRule>
    <cfRule type="containsText" dxfId="125" priority="63" operator="containsText" text="Baja">
      <formula>NOT(ISERROR(SEARCH("Baja",D10)))</formula>
    </cfRule>
    <cfRule type="containsText" dxfId="124" priority="64" operator="containsText" text="Muy Baja">
      <formula>NOT(ISERROR(SEARCH("Muy Baja",D10)))</formula>
    </cfRule>
    <cfRule type="containsText" dxfId="123" priority="66" operator="containsText" text="Media">
      <formula>NOT(ISERROR(SEARCH("Media",D10)))</formula>
    </cfRule>
  </conditionalFormatting>
  <conditionalFormatting sqref="E10:E60">
    <cfRule type="containsText" dxfId="122" priority="57" operator="containsText" text="Catastrófico">
      <formula>NOT(ISERROR(SEARCH("Catastrófico",E10)))</formula>
    </cfRule>
    <cfRule type="containsText" dxfId="121" priority="58" operator="containsText" text="Mayor">
      <formula>NOT(ISERROR(SEARCH("Mayor",E10)))</formula>
    </cfRule>
    <cfRule type="containsText" dxfId="120" priority="59" operator="containsText" text="Menor">
      <formula>NOT(ISERROR(SEARCH("Menor",E10)))</formula>
    </cfRule>
    <cfRule type="containsText" dxfId="119" priority="60" operator="containsText" text="Leve">
      <formula>NOT(ISERROR(SEARCH("Leve",E10)))</formula>
    </cfRule>
  </conditionalFormatting>
  <conditionalFormatting sqref="E10:F60">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0">
    <cfRule type="containsText" dxfId="117" priority="80" operator="containsText" text="Bajo">
      <formula>NOT(ISERROR(SEARCH("Bajo",F10)))</formula>
    </cfRule>
    <cfRule type="containsText" dxfId="116" priority="81" operator="containsText" text="Moderado">
      <formula>NOT(ISERROR(SEARCH("Moderado",F10)))</formula>
    </cfRule>
    <cfRule type="containsText" dxfId="115" priority="82" operator="containsText" text="Alto">
      <formula>NOT(ISERROR(SEARCH("Alto",F10)))</formula>
    </cfRule>
    <cfRule type="containsText" dxfId="11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0">
    <cfRule type="colorScale" priority="156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7" zoomScale="80" zoomScaleNormal="8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2"/>
      <c r="B1" s="613"/>
      <c r="C1" s="616"/>
      <c r="D1" s="616"/>
      <c r="E1" s="616"/>
      <c r="F1" s="616"/>
      <c r="G1" s="616"/>
      <c r="H1" s="616"/>
      <c r="I1" s="616"/>
      <c r="J1" s="617"/>
      <c r="K1" s="611"/>
      <c r="L1" s="611"/>
      <c r="M1" s="6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11"/>
      <c r="L2" s="611"/>
      <c r="M2" s="6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8"/>
      <c r="D3" s="618"/>
      <c r="E3" s="618"/>
      <c r="F3" s="618"/>
      <c r="G3" s="618"/>
      <c r="H3" s="618"/>
      <c r="I3" s="618"/>
      <c r="J3" s="619"/>
      <c r="K3" s="611"/>
      <c r="L3" s="611"/>
      <c r="M3" s="6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29" t="s">
        <v>3</v>
      </c>
      <c r="D4" s="529"/>
      <c r="E4" s="529"/>
      <c r="F4" s="529"/>
      <c r="G4" s="529"/>
      <c r="H4" s="529"/>
      <c r="I4" s="529"/>
      <c r="J4" s="529"/>
      <c r="K4" s="529"/>
      <c r="L4" s="529"/>
      <c r="M4" s="5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32" t="s">
        <v>34</v>
      </c>
      <c r="D5" s="532"/>
      <c r="E5" s="532"/>
      <c r="F5" s="532"/>
      <c r="G5" s="532"/>
      <c r="H5" s="532"/>
      <c r="I5" s="532"/>
      <c r="J5" s="532"/>
      <c r="K5" s="532"/>
      <c r="L5" s="532"/>
      <c r="M5" s="5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30" t="s">
        <v>269</v>
      </c>
      <c r="D6" s="631"/>
      <c r="E6" s="631"/>
      <c r="F6" s="631"/>
      <c r="G6" s="631"/>
      <c r="H6" s="631"/>
      <c r="I6" s="631"/>
      <c r="J6" s="631"/>
      <c r="K6" s="631"/>
      <c r="L6" s="631"/>
      <c r="M6" s="63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5" t="s">
        <v>441</v>
      </c>
      <c r="B7" s="626"/>
      <c r="C7" s="627"/>
      <c r="D7" s="628" t="s">
        <v>442</v>
      </c>
      <c r="E7" s="628"/>
      <c r="F7" s="628"/>
      <c r="G7" s="629" t="s">
        <v>443</v>
      </c>
      <c r="H7" s="620" t="s">
        <v>444</v>
      </c>
      <c r="I7" s="622" t="s">
        <v>445</v>
      </c>
      <c r="J7" s="623"/>
      <c r="K7" s="622" t="s">
        <v>446</v>
      </c>
      <c r="L7" s="623"/>
      <c r="M7" s="624" t="s">
        <v>454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448</v>
      </c>
      <c r="F8" s="28" t="s">
        <v>449</v>
      </c>
      <c r="G8" s="629"/>
      <c r="H8" s="621"/>
      <c r="I8" s="29" t="s">
        <v>450</v>
      </c>
      <c r="J8" s="29" t="s">
        <v>451</v>
      </c>
      <c r="K8" s="29" t="s">
        <v>452</v>
      </c>
      <c r="L8" s="29" t="s">
        <v>453</v>
      </c>
      <c r="M8" s="6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7" t="str">
        <f>'7- Mapa Final'!B10</f>
        <v>No realizar las actuaciones dentro de los términos legales en los procesos contencioso administrativos, disciplinarios, administrativos, penales u otros</v>
      </c>
      <c r="C10" s="607" t="str">
        <f>'7- Mapa Final'!C10</f>
        <v>La entidad sea condenada en procesos calificados inicialmente como probable de ganar</v>
      </c>
      <c r="D10" s="609" t="str">
        <f>'7- Mapa Final'!J10</f>
        <v>Baja - 2</v>
      </c>
      <c r="E10" s="610" t="str">
        <f>'7- Mapa Final'!K10</f>
        <v>Leve - 1</v>
      </c>
      <c r="F10" s="608" t="str">
        <f>'7- Mapa Final'!M10</f>
        <v>Bajo - 2</v>
      </c>
      <c r="G10" s="426" t="s">
        <v>343</v>
      </c>
      <c r="H10" s="639"/>
      <c r="I10" s="639"/>
      <c r="J10" s="602" t="s">
        <v>5</v>
      </c>
      <c r="K10" s="585">
        <v>45383</v>
      </c>
      <c r="L10" s="585">
        <v>45473</v>
      </c>
      <c r="M10" s="587"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599"/>
      <c r="G11" s="427"/>
      <c r="H11" s="636"/>
      <c r="I11" s="636"/>
      <c r="J11" s="586"/>
      <c r="K11" s="586"/>
      <c r="L11" s="586"/>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599"/>
      <c r="G12" s="427"/>
      <c r="H12" s="636"/>
      <c r="I12" s="636"/>
      <c r="J12" s="586"/>
      <c r="K12" s="586"/>
      <c r="L12" s="586"/>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599"/>
      <c r="G13" s="427"/>
      <c r="H13" s="636"/>
      <c r="I13" s="636"/>
      <c r="J13" s="586"/>
      <c r="K13" s="586"/>
      <c r="L13" s="586"/>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599"/>
      <c r="G14" s="427"/>
      <c r="H14" s="636"/>
      <c r="I14" s="636"/>
      <c r="J14" s="586"/>
      <c r="K14" s="586"/>
      <c r="L14" s="586"/>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599"/>
      <c r="G15" s="427"/>
      <c r="H15" s="636"/>
      <c r="I15" s="636"/>
      <c r="J15" s="586"/>
      <c r="K15" s="586"/>
      <c r="L15" s="586"/>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599"/>
      <c r="G16" s="427"/>
      <c r="H16" s="636"/>
      <c r="I16" s="636"/>
      <c r="J16" s="586"/>
      <c r="K16" s="586"/>
      <c r="L16" s="586"/>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599"/>
      <c r="G17" s="427"/>
      <c r="H17" s="636"/>
      <c r="I17" s="636"/>
      <c r="J17" s="586"/>
      <c r="K17" s="586"/>
      <c r="L17" s="586"/>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599"/>
      <c r="G18" s="427"/>
      <c r="H18" s="636"/>
      <c r="I18" s="636"/>
      <c r="J18" s="586"/>
      <c r="K18" s="586"/>
      <c r="L18" s="586"/>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599"/>
      <c r="G19" s="427"/>
      <c r="H19" s="638"/>
      <c r="I19" s="638"/>
      <c r="J19" s="586"/>
      <c r="K19" s="586"/>
      <c r="L19" s="586"/>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9">
        <f>'7- Mapa Final'!A20</f>
        <v>2</v>
      </c>
      <c r="B20" s="591" t="str">
        <f>'7- Mapa Final'!B20</f>
        <v>No gestionar el cobro  coactivo de las obligaciones pecuniarias a favor de la Rama Judicial</v>
      </c>
      <c r="C20" s="591" t="str">
        <f>'7- Mapa Final'!C20</f>
        <v xml:space="preserve">No se adelanten la actividades conducentes a recuperar las suma que se le adeudan a la entidad </v>
      </c>
      <c r="D20" s="593" t="str">
        <f>'7- Mapa Final'!J20</f>
        <v>Muy Baja - 1</v>
      </c>
      <c r="E20" s="596" t="str">
        <f>'7- Mapa Final'!K20</f>
        <v>Leve - 1</v>
      </c>
      <c r="F20" s="599" t="str">
        <f>'7- Mapa Final'!M20</f>
        <v>Bajo - 1</v>
      </c>
      <c r="G20" s="427" t="s">
        <v>343</v>
      </c>
      <c r="H20" s="635"/>
      <c r="I20" s="635"/>
      <c r="J20" s="602" t="s">
        <v>5</v>
      </c>
      <c r="K20" s="585">
        <v>45383</v>
      </c>
      <c r="L20" s="585">
        <v>45473</v>
      </c>
      <c r="M20" s="587"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599"/>
      <c r="G21" s="427"/>
      <c r="H21" s="636"/>
      <c r="I21" s="636"/>
      <c r="J21" s="586"/>
      <c r="K21" s="586"/>
      <c r="L21" s="586"/>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599"/>
      <c r="G22" s="427"/>
      <c r="H22" s="636"/>
      <c r="I22" s="636"/>
      <c r="J22" s="586"/>
      <c r="K22" s="586"/>
      <c r="L22" s="586"/>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599"/>
      <c r="G23" s="427"/>
      <c r="H23" s="636"/>
      <c r="I23" s="636"/>
      <c r="J23" s="586"/>
      <c r="K23" s="586"/>
      <c r="L23" s="586"/>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599"/>
      <c r="G24" s="427"/>
      <c r="H24" s="636"/>
      <c r="I24" s="636"/>
      <c r="J24" s="586"/>
      <c r="K24" s="586"/>
      <c r="L24" s="586"/>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599"/>
      <c r="G25" s="427"/>
      <c r="H25" s="636"/>
      <c r="I25" s="636"/>
      <c r="J25" s="586"/>
      <c r="K25" s="586"/>
      <c r="L25" s="586"/>
      <c r="M25" s="587"/>
      <c r="N25" s="34"/>
      <c r="O25" s="34"/>
    </row>
    <row r="26" spans="1:169">
      <c r="A26" s="589"/>
      <c r="B26" s="591"/>
      <c r="C26" s="591"/>
      <c r="D26" s="594"/>
      <c r="E26" s="597"/>
      <c r="F26" s="599"/>
      <c r="G26" s="427"/>
      <c r="H26" s="636"/>
      <c r="I26" s="636"/>
      <c r="J26" s="586"/>
      <c r="K26" s="586"/>
      <c r="L26" s="586"/>
      <c r="M26" s="587"/>
      <c r="N26" s="34"/>
      <c r="O26" s="34"/>
    </row>
    <row r="27" spans="1:169">
      <c r="A27" s="589"/>
      <c r="B27" s="591"/>
      <c r="C27" s="591"/>
      <c r="D27" s="594"/>
      <c r="E27" s="597"/>
      <c r="F27" s="599"/>
      <c r="G27" s="427"/>
      <c r="H27" s="636"/>
      <c r="I27" s="636"/>
      <c r="J27" s="586"/>
      <c r="K27" s="586"/>
      <c r="L27" s="586"/>
      <c r="M27" s="587"/>
      <c r="N27" s="34"/>
      <c r="O27" s="34"/>
    </row>
    <row r="28" spans="1:169">
      <c r="A28" s="589"/>
      <c r="B28" s="591"/>
      <c r="C28" s="591"/>
      <c r="D28" s="594"/>
      <c r="E28" s="597"/>
      <c r="F28" s="599"/>
      <c r="G28" s="427"/>
      <c r="H28" s="636"/>
      <c r="I28" s="636"/>
      <c r="J28" s="586"/>
      <c r="K28" s="586"/>
      <c r="L28" s="586"/>
      <c r="M28" s="587"/>
      <c r="N28" s="34"/>
      <c r="O28" s="34"/>
    </row>
    <row r="29" spans="1:169" ht="15.75" thickBot="1">
      <c r="A29" s="589"/>
      <c r="B29" s="591"/>
      <c r="C29" s="591"/>
      <c r="D29" s="594"/>
      <c r="E29" s="597"/>
      <c r="F29" s="599"/>
      <c r="G29" s="427"/>
      <c r="H29" s="638"/>
      <c r="I29" s="638"/>
      <c r="J29" s="586"/>
      <c r="K29" s="586"/>
      <c r="L29" s="586"/>
      <c r="M29" s="587"/>
      <c r="N29" s="34"/>
      <c r="O29" s="34"/>
    </row>
    <row r="30" spans="1:169" s="26" customFormat="1" ht="12.75" customHeight="1">
      <c r="A30" s="589">
        <f>'7- Mapa Final'!A30</f>
        <v>3</v>
      </c>
      <c r="B30" s="591" t="str">
        <f>'7- Mapa Final'!B30</f>
        <v>No actualización del Ekogui</v>
      </c>
      <c r="C30" s="591" t="str">
        <f>'7- Mapa Final'!C30</f>
        <v>El no ingreso o el no registro oportuno del reporte de procesos y actiuaciones a la plataforma eKogui</v>
      </c>
      <c r="D30" s="593" t="str">
        <f>'7- Mapa Final'!J30</f>
        <v>Baja - 2</v>
      </c>
      <c r="E30" s="596" t="str">
        <f>'7- Mapa Final'!K30</f>
        <v>Menor - 2</v>
      </c>
      <c r="F30" s="599" t="str">
        <f>'7- Mapa Final'!M30</f>
        <v>Moderado - 4</v>
      </c>
      <c r="G30" s="427" t="s">
        <v>343</v>
      </c>
      <c r="H30" s="635"/>
      <c r="I30" s="635"/>
      <c r="J30" s="602" t="s">
        <v>5</v>
      </c>
      <c r="K30" s="585">
        <v>45383</v>
      </c>
      <c r="L30" s="585">
        <v>45473</v>
      </c>
      <c r="M30" s="603" t="s">
        <v>509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599"/>
      <c r="G31" s="427"/>
      <c r="H31" s="636"/>
      <c r="I31" s="636"/>
      <c r="J31" s="586"/>
      <c r="K31" s="586"/>
      <c r="L31" s="586"/>
      <c r="M31" s="5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599"/>
      <c r="G32" s="427"/>
      <c r="H32" s="636"/>
      <c r="I32" s="636"/>
      <c r="J32" s="586"/>
      <c r="K32" s="586"/>
      <c r="L32" s="586"/>
      <c r="M32" s="5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599"/>
      <c r="G33" s="427"/>
      <c r="H33" s="636"/>
      <c r="I33" s="636"/>
      <c r="J33" s="586"/>
      <c r="K33" s="586"/>
      <c r="L33" s="586"/>
      <c r="M33" s="5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599"/>
      <c r="G34" s="427"/>
      <c r="H34" s="636"/>
      <c r="I34" s="636"/>
      <c r="J34" s="586"/>
      <c r="K34" s="586"/>
      <c r="L34" s="586"/>
      <c r="M34" s="5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599"/>
      <c r="G35" s="427"/>
      <c r="H35" s="636"/>
      <c r="I35" s="636"/>
      <c r="J35" s="586"/>
      <c r="K35" s="586"/>
      <c r="L35" s="586"/>
      <c r="M35" s="587"/>
      <c r="N35" s="34"/>
      <c r="O35" s="34"/>
    </row>
    <row r="36" spans="1:169">
      <c r="A36" s="589"/>
      <c r="B36" s="591"/>
      <c r="C36" s="591"/>
      <c r="D36" s="594"/>
      <c r="E36" s="597"/>
      <c r="F36" s="599"/>
      <c r="G36" s="427"/>
      <c r="H36" s="636"/>
      <c r="I36" s="636"/>
      <c r="J36" s="586"/>
      <c r="K36" s="586"/>
      <c r="L36" s="586"/>
      <c r="M36" s="587"/>
      <c r="N36" s="34"/>
      <c r="O36" s="34"/>
    </row>
    <row r="37" spans="1:169">
      <c r="A37" s="589"/>
      <c r="B37" s="591"/>
      <c r="C37" s="591"/>
      <c r="D37" s="594"/>
      <c r="E37" s="597"/>
      <c r="F37" s="599"/>
      <c r="G37" s="427"/>
      <c r="H37" s="636"/>
      <c r="I37" s="636"/>
      <c r="J37" s="586"/>
      <c r="K37" s="586"/>
      <c r="L37" s="586"/>
      <c r="M37" s="587"/>
      <c r="N37" s="34"/>
      <c r="O37" s="34"/>
    </row>
    <row r="38" spans="1:169">
      <c r="A38" s="589"/>
      <c r="B38" s="591"/>
      <c r="C38" s="591"/>
      <c r="D38" s="594"/>
      <c r="E38" s="597"/>
      <c r="F38" s="599"/>
      <c r="G38" s="427"/>
      <c r="H38" s="636"/>
      <c r="I38" s="636"/>
      <c r="J38" s="586"/>
      <c r="K38" s="586"/>
      <c r="L38" s="586"/>
      <c r="M38" s="587"/>
      <c r="N38" s="34"/>
      <c r="O38" s="34"/>
    </row>
    <row r="39" spans="1:169" ht="15.75" thickBot="1">
      <c r="A39" s="589"/>
      <c r="B39" s="591"/>
      <c r="C39" s="591"/>
      <c r="D39" s="594"/>
      <c r="E39" s="597"/>
      <c r="F39" s="599"/>
      <c r="G39" s="427"/>
      <c r="H39" s="638"/>
      <c r="I39" s="638"/>
      <c r="J39" s="586"/>
      <c r="K39" s="586"/>
      <c r="L39" s="586"/>
      <c r="M39" s="587"/>
      <c r="N39" s="34"/>
      <c r="O39" s="34"/>
    </row>
    <row r="40" spans="1:169" s="26" customFormat="1" ht="12.75" customHeight="1">
      <c r="A40" s="589">
        <f>'7- Mapa Final'!A40</f>
        <v>4</v>
      </c>
      <c r="B40" s="591" t="str">
        <f>'7- Mapa Final'!B40</f>
        <v xml:space="preserve">Recibir dádivas o beneficios a nombre propio o de terceros para  no actuar con la debida diligencia en los procesos en  contra la entidad  o divulgar información privilegiada </v>
      </c>
      <c r="C40" s="591" t="str">
        <f>'7- Mapa Final'!C40</f>
        <v>Retrasar, desviar, omitir actuaciones o suministrar información privilegiada .</v>
      </c>
      <c r="D40" s="593" t="str">
        <f>'7- Mapa Final'!J40</f>
        <v>Muy Baja - 1</v>
      </c>
      <c r="E40" s="596" t="str">
        <f>'7- Mapa Final'!K40</f>
        <v>Mayor - 4</v>
      </c>
      <c r="F40" s="599" t="str">
        <f>'7- Mapa Final'!M40</f>
        <v>Alto  - 4</v>
      </c>
      <c r="G40" s="427" t="s">
        <v>343</v>
      </c>
      <c r="H40" s="635"/>
      <c r="I40" s="635"/>
      <c r="J40" s="602" t="s">
        <v>5</v>
      </c>
      <c r="K40" s="585">
        <v>45383</v>
      </c>
      <c r="L40" s="585">
        <v>45473</v>
      </c>
      <c r="M40" s="633" t="s">
        <v>510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594"/>
      <c r="E41" s="597"/>
      <c r="F41" s="599"/>
      <c r="G41" s="427"/>
      <c r="H41" s="636"/>
      <c r="I41" s="636"/>
      <c r="J41" s="586"/>
      <c r="K41" s="586"/>
      <c r="L41" s="586"/>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594"/>
      <c r="E42" s="597"/>
      <c r="F42" s="599"/>
      <c r="G42" s="427"/>
      <c r="H42" s="636"/>
      <c r="I42" s="636"/>
      <c r="J42" s="586"/>
      <c r="K42" s="586"/>
      <c r="L42" s="586"/>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594"/>
      <c r="E43" s="597"/>
      <c r="F43" s="599"/>
      <c r="G43" s="427"/>
      <c r="H43" s="636"/>
      <c r="I43" s="636"/>
      <c r="J43" s="586"/>
      <c r="K43" s="586"/>
      <c r="L43" s="586"/>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594"/>
      <c r="E44" s="597"/>
      <c r="F44" s="599"/>
      <c r="G44" s="427"/>
      <c r="H44" s="636"/>
      <c r="I44" s="636"/>
      <c r="J44" s="586"/>
      <c r="K44" s="586"/>
      <c r="L44" s="586"/>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594"/>
      <c r="E45" s="597"/>
      <c r="F45" s="599"/>
      <c r="G45" s="427"/>
      <c r="H45" s="636"/>
      <c r="I45" s="636"/>
      <c r="J45" s="586"/>
      <c r="K45" s="586"/>
      <c r="L45" s="586"/>
      <c r="M45" s="633"/>
      <c r="N45" s="34"/>
      <c r="O45" s="34"/>
    </row>
    <row r="46" spans="1:169">
      <c r="A46" s="589"/>
      <c r="B46" s="591"/>
      <c r="C46" s="591"/>
      <c r="D46" s="594"/>
      <c r="E46" s="597"/>
      <c r="F46" s="599"/>
      <c r="G46" s="427"/>
      <c r="H46" s="636"/>
      <c r="I46" s="636"/>
      <c r="J46" s="586"/>
      <c r="K46" s="586"/>
      <c r="L46" s="586"/>
      <c r="M46" s="633"/>
      <c r="N46" s="34"/>
      <c r="O46" s="34"/>
    </row>
    <row r="47" spans="1:169">
      <c r="A47" s="589"/>
      <c r="B47" s="591"/>
      <c r="C47" s="591"/>
      <c r="D47" s="594"/>
      <c r="E47" s="597"/>
      <c r="F47" s="599"/>
      <c r="G47" s="427"/>
      <c r="H47" s="636"/>
      <c r="I47" s="636"/>
      <c r="J47" s="586"/>
      <c r="K47" s="586"/>
      <c r="L47" s="586"/>
      <c r="M47" s="633"/>
      <c r="N47" s="34"/>
      <c r="O47" s="34"/>
    </row>
    <row r="48" spans="1:169">
      <c r="A48" s="589"/>
      <c r="B48" s="591"/>
      <c r="C48" s="591"/>
      <c r="D48" s="594"/>
      <c r="E48" s="597"/>
      <c r="F48" s="599"/>
      <c r="G48" s="427"/>
      <c r="H48" s="636"/>
      <c r="I48" s="636"/>
      <c r="J48" s="586"/>
      <c r="K48" s="586"/>
      <c r="L48" s="586"/>
      <c r="M48" s="633"/>
      <c r="N48" s="34"/>
      <c r="O48" s="34"/>
    </row>
    <row r="49" spans="1:169" ht="15.75" thickBot="1">
      <c r="A49" s="589"/>
      <c r="B49" s="591"/>
      <c r="C49" s="591"/>
      <c r="D49" s="594"/>
      <c r="E49" s="597"/>
      <c r="F49" s="599"/>
      <c r="G49" s="427"/>
      <c r="H49" s="638"/>
      <c r="I49" s="638"/>
      <c r="J49" s="586"/>
      <c r="K49" s="586"/>
      <c r="L49" s="586"/>
      <c r="M49" s="634"/>
      <c r="N49" s="34"/>
      <c r="O49" s="34"/>
    </row>
    <row r="50" spans="1:169" s="26" customFormat="1" ht="12.75" customHeight="1">
      <c r="A50" s="589">
        <f>'7- Mapa Final'!A60</f>
        <v>6</v>
      </c>
      <c r="B50" s="591"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91"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93" t="str">
        <f>'7- Mapa Final'!J60</f>
        <v>Muy Baja - 1</v>
      </c>
      <c r="E50" s="596" t="str">
        <f>'7- Mapa Final'!K60</f>
        <v>Moderado - 3</v>
      </c>
      <c r="F50" s="599" t="str">
        <f>'7- Mapa Final'!M60</f>
        <v>Moderado - 3</v>
      </c>
      <c r="G50" s="427" t="s">
        <v>343</v>
      </c>
      <c r="H50" s="635"/>
      <c r="I50" s="635"/>
      <c r="J50" s="602" t="s">
        <v>5</v>
      </c>
      <c r="K50" s="585">
        <v>45383</v>
      </c>
      <c r="L50" s="585">
        <v>45473</v>
      </c>
      <c r="M50" s="633" t="s">
        <v>511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599"/>
      <c r="G51" s="427"/>
      <c r="H51" s="636"/>
      <c r="I51" s="636"/>
      <c r="J51" s="586"/>
      <c r="K51" s="586"/>
      <c r="L51" s="586"/>
      <c r="M51" s="63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599"/>
      <c r="G52" s="427"/>
      <c r="H52" s="636"/>
      <c r="I52" s="636"/>
      <c r="J52" s="586"/>
      <c r="K52" s="586"/>
      <c r="L52" s="586"/>
      <c r="M52" s="6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599"/>
      <c r="G53" s="427"/>
      <c r="H53" s="636"/>
      <c r="I53" s="636"/>
      <c r="J53" s="586"/>
      <c r="K53" s="586"/>
      <c r="L53" s="586"/>
      <c r="M53" s="63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599"/>
      <c r="G54" s="427"/>
      <c r="H54" s="636"/>
      <c r="I54" s="636"/>
      <c r="J54" s="586"/>
      <c r="K54" s="586"/>
      <c r="L54" s="586"/>
      <c r="M54" s="63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599"/>
      <c r="G55" s="427"/>
      <c r="H55" s="636"/>
      <c r="I55" s="636"/>
      <c r="J55" s="586"/>
      <c r="K55" s="586"/>
      <c r="L55" s="586"/>
      <c r="M55" s="633"/>
      <c r="N55" s="34"/>
      <c r="O55" s="34"/>
    </row>
    <row r="56" spans="1:169">
      <c r="A56" s="589"/>
      <c r="B56" s="591"/>
      <c r="C56" s="591"/>
      <c r="D56" s="594"/>
      <c r="E56" s="597"/>
      <c r="F56" s="599"/>
      <c r="G56" s="427"/>
      <c r="H56" s="636"/>
      <c r="I56" s="636"/>
      <c r="J56" s="586"/>
      <c r="K56" s="586"/>
      <c r="L56" s="586"/>
      <c r="M56" s="633"/>
      <c r="N56" s="34"/>
      <c r="O56" s="34"/>
    </row>
    <row r="57" spans="1:169">
      <c r="A57" s="589"/>
      <c r="B57" s="591"/>
      <c r="C57" s="591"/>
      <c r="D57" s="594"/>
      <c r="E57" s="597"/>
      <c r="F57" s="599"/>
      <c r="G57" s="427"/>
      <c r="H57" s="636"/>
      <c r="I57" s="636"/>
      <c r="J57" s="586"/>
      <c r="K57" s="586"/>
      <c r="L57" s="586"/>
      <c r="M57" s="633"/>
      <c r="N57" s="34"/>
      <c r="O57" s="34"/>
    </row>
    <row r="58" spans="1:169">
      <c r="A58" s="589"/>
      <c r="B58" s="591"/>
      <c r="C58" s="591"/>
      <c r="D58" s="594"/>
      <c r="E58" s="597"/>
      <c r="F58" s="599"/>
      <c r="G58" s="427"/>
      <c r="H58" s="636"/>
      <c r="I58" s="636"/>
      <c r="J58" s="586"/>
      <c r="K58" s="586"/>
      <c r="L58" s="586"/>
      <c r="M58" s="633"/>
      <c r="N58" s="34"/>
      <c r="O58" s="34"/>
    </row>
    <row r="59" spans="1:169" ht="15.75" thickBot="1">
      <c r="A59" s="590"/>
      <c r="B59" s="592"/>
      <c r="C59" s="592"/>
      <c r="D59" s="595"/>
      <c r="E59" s="598"/>
      <c r="F59" s="600"/>
      <c r="G59" s="427"/>
      <c r="H59" s="637"/>
      <c r="I59" s="637"/>
      <c r="J59" s="586"/>
      <c r="K59" s="586"/>
      <c r="L59" s="586"/>
      <c r="M59" s="634"/>
      <c r="N59" s="34"/>
      <c r="O59" s="34"/>
    </row>
  </sheetData>
  <mergeCells count="82">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M40:M49"/>
    <mergeCell ref="G40:G49"/>
    <mergeCell ref="H40:H49"/>
    <mergeCell ref="I40:I49"/>
    <mergeCell ref="J40:J49"/>
    <mergeCell ref="K40:K49"/>
    <mergeCell ref="L40:L49"/>
    <mergeCell ref="B40:B49"/>
    <mergeCell ref="C40:C49"/>
    <mergeCell ref="D40:D49"/>
    <mergeCell ref="E40:E49"/>
    <mergeCell ref="F40:F4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5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5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5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56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E12" zoomScaleNormal="100"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2"/>
      <c r="B1" s="613"/>
      <c r="C1" s="616"/>
      <c r="D1" s="616"/>
      <c r="E1" s="616"/>
      <c r="F1" s="616"/>
      <c r="G1" s="616"/>
      <c r="H1" s="616"/>
      <c r="I1" s="616"/>
      <c r="J1" s="617"/>
      <c r="K1" s="611"/>
      <c r="L1" s="611"/>
      <c r="M1" s="6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11"/>
      <c r="L2" s="611"/>
      <c r="M2" s="6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8"/>
      <c r="D3" s="618"/>
      <c r="E3" s="618"/>
      <c r="F3" s="618"/>
      <c r="G3" s="618"/>
      <c r="H3" s="618"/>
      <c r="I3" s="618"/>
      <c r="J3" s="619"/>
      <c r="K3" s="611"/>
      <c r="L3" s="611"/>
      <c r="M3" s="6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29" t="s">
        <v>3</v>
      </c>
      <c r="D4" s="529"/>
      <c r="E4" s="529"/>
      <c r="F4" s="529"/>
      <c r="G4" s="529"/>
      <c r="H4" s="529"/>
      <c r="I4" s="529"/>
      <c r="J4" s="529"/>
      <c r="K4" s="529"/>
      <c r="L4" s="529"/>
      <c r="M4" s="5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32" t="s">
        <v>34</v>
      </c>
      <c r="D5" s="532"/>
      <c r="E5" s="532"/>
      <c r="F5" s="532"/>
      <c r="G5" s="532"/>
      <c r="H5" s="532"/>
      <c r="I5" s="532"/>
      <c r="J5" s="532"/>
      <c r="K5" s="532"/>
      <c r="L5" s="532"/>
      <c r="M5" s="5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30" t="s">
        <v>269</v>
      </c>
      <c r="D6" s="631"/>
      <c r="E6" s="631"/>
      <c r="F6" s="631"/>
      <c r="G6" s="631"/>
      <c r="H6" s="631"/>
      <c r="I6" s="631"/>
      <c r="J6" s="631"/>
      <c r="K6" s="631"/>
      <c r="L6" s="631"/>
      <c r="M6" s="63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5" t="s">
        <v>441</v>
      </c>
      <c r="B7" s="626"/>
      <c r="C7" s="627"/>
      <c r="D7" s="628" t="s">
        <v>442</v>
      </c>
      <c r="E7" s="628"/>
      <c r="F7" s="628"/>
      <c r="G7" s="629" t="s">
        <v>443</v>
      </c>
      <c r="H7" s="620" t="s">
        <v>444</v>
      </c>
      <c r="I7" s="622" t="s">
        <v>445</v>
      </c>
      <c r="J7" s="623"/>
      <c r="K7" s="622" t="s">
        <v>446</v>
      </c>
      <c r="L7" s="623"/>
      <c r="M7" s="624"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448</v>
      </c>
      <c r="F8" s="28" t="s">
        <v>449</v>
      </c>
      <c r="G8" s="629"/>
      <c r="H8" s="621"/>
      <c r="I8" s="29" t="s">
        <v>450</v>
      </c>
      <c r="J8" s="29" t="s">
        <v>451</v>
      </c>
      <c r="K8" s="29" t="s">
        <v>452</v>
      </c>
      <c r="L8" s="29" t="s">
        <v>453</v>
      </c>
      <c r="M8" s="6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7" t="str">
        <f>'7- Mapa Final'!B10</f>
        <v>No realizar las actuaciones dentro de los términos legales en los procesos contencioso administrativos, disciplinarios, administrativos, penales u otros</v>
      </c>
      <c r="C10" s="607" t="str">
        <f>'7- Mapa Final'!C10</f>
        <v>La entidad sea condenada en procesos calificados inicialmente como probable de ganar</v>
      </c>
      <c r="D10" s="609" t="str">
        <f>'7- Mapa Final'!J10</f>
        <v>Baja - 2</v>
      </c>
      <c r="E10" s="610" t="str">
        <f>'7- Mapa Final'!K10</f>
        <v>Leve - 1</v>
      </c>
      <c r="F10" s="608" t="str">
        <f>'7- Mapa Final'!M10</f>
        <v>Bajo - 2</v>
      </c>
      <c r="G10" s="426" t="s">
        <v>343</v>
      </c>
      <c r="H10" s="602"/>
      <c r="I10" s="602"/>
      <c r="J10" s="602" t="s">
        <v>5</v>
      </c>
      <c r="K10" s="585">
        <v>45474</v>
      </c>
      <c r="L10" s="585">
        <v>45565</v>
      </c>
      <c r="M10" s="587"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599"/>
      <c r="G11" s="427"/>
      <c r="H11" s="586"/>
      <c r="I11" s="586"/>
      <c r="J11" s="586"/>
      <c r="K11" s="586"/>
      <c r="L11" s="586"/>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599"/>
      <c r="G12" s="427"/>
      <c r="H12" s="586"/>
      <c r="I12" s="586"/>
      <c r="J12" s="586"/>
      <c r="K12" s="586"/>
      <c r="L12" s="586"/>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599"/>
      <c r="G13" s="427"/>
      <c r="H13" s="586"/>
      <c r="I13" s="586"/>
      <c r="J13" s="586"/>
      <c r="K13" s="586"/>
      <c r="L13" s="586"/>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599"/>
      <c r="G14" s="427"/>
      <c r="H14" s="586"/>
      <c r="I14" s="586"/>
      <c r="J14" s="586"/>
      <c r="K14" s="586"/>
      <c r="L14" s="586"/>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599"/>
      <c r="G15" s="427"/>
      <c r="H15" s="586"/>
      <c r="I15" s="586"/>
      <c r="J15" s="586"/>
      <c r="K15" s="586"/>
      <c r="L15" s="586"/>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599"/>
      <c r="G16" s="427"/>
      <c r="H16" s="586"/>
      <c r="I16" s="586"/>
      <c r="J16" s="586"/>
      <c r="K16" s="586"/>
      <c r="L16" s="586"/>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599"/>
      <c r="G17" s="427"/>
      <c r="H17" s="586"/>
      <c r="I17" s="586"/>
      <c r="J17" s="586"/>
      <c r="K17" s="586"/>
      <c r="L17" s="586"/>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599"/>
      <c r="G18" s="427"/>
      <c r="H18" s="586"/>
      <c r="I18" s="586"/>
      <c r="J18" s="586"/>
      <c r="K18" s="586"/>
      <c r="L18" s="586"/>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599"/>
      <c r="G19" s="427"/>
      <c r="H19" s="586"/>
      <c r="I19" s="586"/>
      <c r="J19" s="586"/>
      <c r="K19" s="586"/>
      <c r="L19" s="586"/>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6">
        <f>'7- Mapa Final'!A20</f>
        <v>2</v>
      </c>
      <c r="B20" s="607" t="str">
        <f>'7- Mapa Final'!B20</f>
        <v>No gestionar el cobro  coactivo de las obligaciones pecuniarias a favor de la Rama Judicial</v>
      </c>
      <c r="C20" s="607" t="str">
        <f>'7- Mapa Final'!C20</f>
        <v xml:space="preserve">No se adelanten la actividades conducentes a recuperar las suma que se le adeudan a la entidad </v>
      </c>
      <c r="D20" s="609" t="str">
        <f>'7- Mapa Final'!J20</f>
        <v>Muy Baja - 1</v>
      </c>
      <c r="E20" s="610" t="str">
        <f>'7- Mapa Final'!K20</f>
        <v>Leve - 1</v>
      </c>
      <c r="F20" s="608" t="str">
        <f>'7- Mapa Final'!M20</f>
        <v>Bajo - 1</v>
      </c>
      <c r="G20" s="427" t="s">
        <v>343</v>
      </c>
      <c r="H20" s="586"/>
      <c r="I20" s="586"/>
      <c r="J20" s="602" t="s">
        <v>5</v>
      </c>
      <c r="K20" s="585">
        <v>45474</v>
      </c>
      <c r="L20" s="585">
        <v>45565</v>
      </c>
      <c r="M20" s="587"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599"/>
      <c r="G21" s="427"/>
      <c r="H21" s="586"/>
      <c r="I21" s="586"/>
      <c r="J21" s="586"/>
      <c r="K21" s="586"/>
      <c r="L21" s="586"/>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599"/>
      <c r="G22" s="427"/>
      <c r="H22" s="586"/>
      <c r="I22" s="586"/>
      <c r="J22" s="586"/>
      <c r="K22" s="586"/>
      <c r="L22" s="586"/>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599"/>
      <c r="G23" s="427"/>
      <c r="H23" s="586"/>
      <c r="I23" s="586"/>
      <c r="J23" s="586"/>
      <c r="K23" s="586"/>
      <c r="L23" s="586"/>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599"/>
      <c r="G24" s="427"/>
      <c r="H24" s="586"/>
      <c r="I24" s="586"/>
      <c r="J24" s="586"/>
      <c r="K24" s="586"/>
      <c r="L24" s="586"/>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599"/>
      <c r="G25" s="427"/>
      <c r="H25" s="586"/>
      <c r="I25" s="586"/>
      <c r="J25" s="586"/>
      <c r="K25" s="586"/>
      <c r="L25" s="586"/>
      <c r="M25" s="587"/>
      <c r="N25" s="34"/>
      <c r="O25" s="34"/>
    </row>
    <row r="26" spans="1:169">
      <c r="A26" s="589"/>
      <c r="B26" s="591"/>
      <c r="C26" s="591"/>
      <c r="D26" s="594"/>
      <c r="E26" s="597"/>
      <c r="F26" s="599"/>
      <c r="G26" s="427"/>
      <c r="H26" s="586"/>
      <c r="I26" s="586"/>
      <c r="J26" s="586"/>
      <c r="K26" s="586"/>
      <c r="L26" s="586"/>
      <c r="M26" s="587"/>
      <c r="N26" s="34"/>
      <c r="O26" s="34"/>
    </row>
    <row r="27" spans="1:169">
      <c r="A27" s="589"/>
      <c r="B27" s="591"/>
      <c r="C27" s="591"/>
      <c r="D27" s="594"/>
      <c r="E27" s="597"/>
      <c r="F27" s="599"/>
      <c r="G27" s="427"/>
      <c r="H27" s="586"/>
      <c r="I27" s="586"/>
      <c r="J27" s="586"/>
      <c r="K27" s="586"/>
      <c r="L27" s="586"/>
      <c r="M27" s="587"/>
      <c r="N27" s="34"/>
      <c r="O27" s="34"/>
    </row>
    <row r="28" spans="1:169">
      <c r="A28" s="589"/>
      <c r="B28" s="591"/>
      <c r="C28" s="591"/>
      <c r="D28" s="594"/>
      <c r="E28" s="597"/>
      <c r="F28" s="599"/>
      <c r="G28" s="427"/>
      <c r="H28" s="586"/>
      <c r="I28" s="586"/>
      <c r="J28" s="586"/>
      <c r="K28" s="586"/>
      <c r="L28" s="586"/>
      <c r="M28" s="587"/>
      <c r="N28" s="34"/>
      <c r="O28" s="34"/>
    </row>
    <row r="29" spans="1:169" ht="15.75" thickBot="1">
      <c r="A29" s="589"/>
      <c r="B29" s="591"/>
      <c r="C29" s="591"/>
      <c r="D29" s="594"/>
      <c r="E29" s="597"/>
      <c r="F29" s="599"/>
      <c r="G29" s="427"/>
      <c r="H29" s="586"/>
      <c r="I29" s="586"/>
      <c r="J29" s="586"/>
      <c r="K29" s="586"/>
      <c r="L29" s="586"/>
      <c r="M29" s="587"/>
      <c r="N29" s="34"/>
      <c r="O29" s="34"/>
    </row>
    <row r="30" spans="1:169" s="26" customFormat="1" ht="12.75" customHeight="1">
      <c r="A30" s="606">
        <f>'7- Mapa Final'!A30</f>
        <v>3</v>
      </c>
      <c r="B30" s="607" t="str">
        <f>'7- Mapa Final'!B30</f>
        <v>No actualización del Ekogui</v>
      </c>
      <c r="C30" s="607" t="str">
        <f>'7- Mapa Final'!C30</f>
        <v>El no ingreso o el no registro oportuno del reporte de procesos y actiuaciones a la plataforma eKogui</v>
      </c>
      <c r="D30" s="609" t="str">
        <f>'7- Mapa Final'!J30</f>
        <v>Baja - 2</v>
      </c>
      <c r="E30" s="610" t="str">
        <f>'7- Mapa Final'!K30</f>
        <v>Menor - 2</v>
      </c>
      <c r="F30" s="608" t="str">
        <f>'7- Mapa Final'!M30</f>
        <v>Moderado - 4</v>
      </c>
      <c r="G30" s="427" t="s">
        <v>343</v>
      </c>
      <c r="H30" s="586"/>
      <c r="I30" s="586"/>
      <c r="J30" s="602" t="s">
        <v>5</v>
      </c>
      <c r="K30" s="585">
        <v>45474</v>
      </c>
      <c r="L30" s="585">
        <v>45565</v>
      </c>
      <c r="M30" s="603" t="s">
        <v>509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599"/>
      <c r="G31" s="427"/>
      <c r="H31" s="586"/>
      <c r="I31" s="586"/>
      <c r="J31" s="586"/>
      <c r="K31" s="586"/>
      <c r="L31" s="586"/>
      <c r="M31" s="5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599"/>
      <c r="G32" s="427"/>
      <c r="H32" s="586"/>
      <c r="I32" s="586"/>
      <c r="J32" s="586"/>
      <c r="K32" s="586"/>
      <c r="L32" s="586"/>
      <c r="M32" s="5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599"/>
      <c r="G33" s="427"/>
      <c r="H33" s="586"/>
      <c r="I33" s="586"/>
      <c r="J33" s="586"/>
      <c r="K33" s="586"/>
      <c r="L33" s="586"/>
      <c r="M33" s="5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599"/>
      <c r="G34" s="427"/>
      <c r="H34" s="586"/>
      <c r="I34" s="586"/>
      <c r="J34" s="586"/>
      <c r="K34" s="586"/>
      <c r="L34" s="586"/>
      <c r="M34" s="5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599"/>
      <c r="G35" s="427"/>
      <c r="H35" s="586"/>
      <c r="I35" s="586"/>
      <c r="J35" s="586"/>
      <c r="K35" s="586"/>
      <c r="L35" s="586"/>
      <c r="M35" s="587"/>
      <c r="N35" s="34"/>
      <c r="O35" s="34"/>
    </row>
    <row r="36" spans="1:169">
      <c r="A36" s="589"/>
      <c r="B36" s="591"/>
      <c r="C36" s="591"/>
      <c r="D36" s="594"/>
      <c r="E36" s="597"/>
      <c r="F36" s="599"/>
      <c r="G36" s="427"/>
      <c r="H36" s="586"/>
      <c r="I36" s="586"/>
      <c r="J36" s="586"/>
      <c r="K36" s="586"/>
      <c r="L36" s="586"/>
      <c r="M36" s="587"/>
      <c r="N36" s="34"/>
      <c r="O36" s="34"/>
    </row>
    <row r="37" spans="1:169">
      <c r="A37" s="589"/>
      <c r="B37" s="591"/>
      <c r="C37" s="591"/>
      <c r="D37" s="594"/>
      <c r="E37" s="597"/>
      <c r="F37" s="599"/>
      <c r="G37" s="427"/>
      <c r="H37" s="586"/>
      <c r="I37" s="586"/>
      <c r="J37" s="586"/>
      <c r="K37" s="586"/>
      <c r="L37" s="586"/>
      <c r="M37" s="587"/>
      <c r="N37" s="34"/>
      <c r="O37" s="34"/>
    </row>
    <row r="38" spans="1:169">
      <c r="A38" s="589"/>
      <c r="B38" s="591"/>
      <c r="C38" s="591"/>
      <c r="D38" s="594"/>
      <c r="E38" s="597"/>
      <c r="F38" s="599"/>
      <c r="G38" s="427"/>
      <c r="H38" s="586"/>
      <c r="I38" s="586"/>
      <c r="J38" s="586"/>
      <c r="K38" s="586"/>
      <c r="L38" s="586"/>
      <c r="M38" s="587"/>
      <c r="N38" s="34"/>
      <c r="O38" s="34"/>
    </row>
    <row r="39" spans="1:169" ht="15.75" thickBot="1">
      <c r="A39" s="589"/>
      <c r="B39" s="591"/>
      <c r="C39" s="591"/>
      <c r="D39" s="594"/>
      <c r="E39" s="597"/>
      <c r="F39" s="599"/>
      <c r="G39" s="427"/>
      <c r="H39" s="586"/>
      <c r="I39" s="586"/>
      <c r="J39" s="586"/>
      <c r="K39" s="586"/>
      <c r="L39" s="586"/>
      <c r="M39" s="587"/>
      <c r="N39" s="34"/>
      <c r="O39" s="34"/>
    </row>
    <row r="40" spans="1:169" s="26" customFormat="1" ht="12.75" customHeight="1">
      <c r="A40" s="606">
        <f>'7- Mapa Final'!A40</f>
        <v>4</v>
      </c>
      <c r="B40" s="607" t="str">
        <f>'7- Mapa Final'!B40</f>
        <v xml:space="preserve">Recibir dádivas o beneficios a nombre propio o de terceros para  no actuar con la debida diligencia en los procesos en  contra la entidad  o divulgar información privilegiada </v>
      </c>
      <c r="C40" s="607" t="str">
        <f>'7- Mapa Final'!C40</f>
        <v>Retrasar, desviar, omitir actuaciones o suministrar información privilegiada .</v>
      </c>
      <c r="D40" s="609" t="str">
        <f>'7- Mapa Final'!J40</f>
        <v>Muy Baja - 1</v>
      </c>
      <c r="E40" s="610" t="str">
        <f>'7- Mapa Final'!K40</f>
        <v>Mayor - 4</v>
      </c>
      <c r="F40" s="608" t="str">
        <f>'7- Mapa Final'!M40</f>
        <v>Alto  - 4</v>
      </c>
      <c r="G40" s="427" t="s">
        <v>343</v>
      </c>
      <c r="H40" s="586"/>
      <c r="I40" s="586"/>
      <c r="J40" s="602" t="s">
        <v>5</v>
      </c>
      <c r="K40" s="585">
        <v>45474</v>
      </c>
      <c r="L40" s="585">
        <v>45565</v>
      </c>
      <c r="M40" s="633" t="s">
        <v>510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594"/>
      <c r="E41" s="597"/>
      <c r="F41" s="599"/>
      <c r="G41" s="427"/>
      <c r="H41" s="586"/>
      <c r="I41" s="586"/>
      <c r="J41" s="586"/>
      <c r="K41" s="586"/>
      <c r="L41" s="586"/>
      <c r="M41" s="6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594"/>
      <c r="E42" s="597"/>
      <c r="F42" s="599"/>
      <c r="G42" s="427"/>
      <c r="H42" s="586"/>
      <c r="I42" s="586"/>
      <c r="J42" s="586"/>
      <c r="K42" s="586"/>
      <c r="L42" s="586"/>
      <c r="M42" s="6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594"/>
      <c r="E43" s="597"/>
      <c r="F43" s="599"/>
      <c r="G43" s="427"/>
      <c r="H43" s="586"/>
      <c r="I43" s="586"/>
      <c r="J43" s="586"/>
      <c r="K43" s="586"/>
      <c r="L43" s="586"/>
      <c r="M43" s="6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594"/>
      <c r="E44" s="597"/>
      <c r="F44" s="599"/>
      <c r="G44" s="427"/>
      <c r="H44" s="586"/>
      <c r="I44" s="586"/>
      <c r="J44" s="586"/>
      <c r="K44" s="586"/>
      <c r="L44" s="586"/>
      <c r="M44" s="6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594"/>
      <c r="E45" s="597"/>
      <c r="F45" s="599"/>
      <c r="G45" s="427"/>
      <c r="H45" s="586"/>
      <c r="I45" s="586"/>
      <c r="J45" s="586"/>
      <c r="K45" s="586"/>
      <c r="L45" s="586"/>
      <c r="M45" s="633"/>
      <c r="N45" s="34"/>
      <c r="O45" s="34"/>
    </row>
    <row r="46" spans="1:169">
      <c r="A46" s="589"/>
      <c r="B46" s="591"/>
      <c r="C46" s="591"/>
      <c r="D46" s="594"/>
      <c r="E46" s="597"/>
      <c r="F46" s="599"/>
      <c r="G46" s="427"/>
      <c r="H46" s="586"/>
      <c r="I46" s="586"/>
      <c r="J46" s="586"/>
      <c r="K46" s="586"/>
      <c r="L46" s="586"/>
      <c r="M46" s="633"/>
      <c r="N46" s="34"/>
      <c r="O46" s="34"/>
    </row>
    <row r="47" spans="1:169">
      <c r="A47" s="589"/>
      <c r="B47" s="591"/>
      <c r="C47" s="591"/>
      <c r="D47" s="594"/>
      <c r="E47" s="597"/>
      <c r="F47" s="599"/>
      <c r="G47" s="427"/>
      <c r="H47" s="586"/>
      <c r="I47" s="586"/>
      <c r="J47" s="586"/>
      <c r="K47" s="586"/>
      <c r="L47" s="586"/>
      <c r="M47" s="633"/>
      <c r="N47" s="34"/>
      <c r="O47" s="34"/>
    </row>
    <row r="48" spans="1:169">
      <c r="A48" s="589"/>
      <c r="B48" s="591"/>
      <c r="C48" s="591"/>
      <c r="D48" s="594"/>
      <c r="E48" s="597"/>
      <c r="F48" s="599"/>
      <c r="G48" s="427"/>
      <c r="H48" s="586"/>
      <c r="I48" s="586"/>
      <c r="J48" s="586"/>
      <c r="K48" s="586"/>
      <c r="L48" s="586"/>
      <c r="M48" s="633"/>
      <c r="N48" s="34"/>
      <c r="O48" s="34"/>
    </row>
    <row r="49" spans="1:169" ht="15.75" thickBot="1">
      <c r="A49" s="589"/>
      <c r="B49" s="591"/>
      <c r="C49" s="591"/>
      <c r="D49" s="594"/>
      <c r="E49" s="597"/>
      <c r="F49" s="599"/>
      <c r="G49" s="427"/>
      <c r="H49" s="586"/>
      <c r="I49" s="586"/>
      <c r="J49" s="586"/>
      <c r="K49" s="586"/>
      <c r="L49" s="586"/>
      <c r="M49" s="634"/>
      <c r="N49" s="34"/>
      <c r="O49" s="34"/>
    </row>
    <row r="50" spans="1:169" s="26" customFormat="1" ht="12.75" customHeight="1">
      <c r="A50" s="606">
        <f>'7- Mapa Final'!A50</f>
        <v>5</v>
      </c>
      <c r="B50" s="607" t="str">
        <f>'7- Mapa Final'!B50</f>
        <v>Ofrecer, prometer, entregar, aceptar o solicitar una ventaja indebida a cambio de la deficiente gestión en el cobro coactivo de las obligaciones a favor de la Rama Judicial</v>
      </c>
      <c r="C50" s="607"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09" t="str">
        <f>'7- Mapa Final'!J50</f>
        <v>Muy Baja - 1</v>
      </c>
      <c r="E50" s="610" t="str">
        <f>'7- Mapa Final'!K50</f>
        <v>Leve - 1</v>
      </c>
      <c r="F50" s="608" t="str">
        <f>'7- Mapa Final'!M50</f>
        <v>Bajo - 1</v>
      </c>
      <c r="G50" s="427" t="s">
        <v>343</v>
      </c>
      <c r="H50" s="586"/>
      <c r="I50" s="586"/>
      <c r="J50" s="602" t="s">
        <v>5</v>
      </c>
      <c r="K50" s="585">
        <v>45474</v>
      </c>
      <c r="L50" s="585">
        <v>45565</v>
      </c>
      <c r="M50" s="633" t="s">
        <v>568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599"/>
      <c r="G51" s="427"/>
      <c r="H51" s="586"/>
      <c r="I51" s="586"/>
      <c r="J51" s="586"/>
      <c r="K51" s="586"/>
      <c r="L51" s="586"/>
      <c r="M51" s="63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599"/>
      <c r="G52" s="427"/>
      <c r="H52" s="586"/>
      <c r="I52" s="586"/>
      <c r="J52" s="586"/>
      <c r="K52" s="586"/>
      <c r="L52" s="586"/>
      <c r="M52" s="6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599"/>
      <c r="G53" s="427"/>
      <c r="H53" s="586"/>
      <c r="I53" s="586"/>
      <c r="J53" s="586"/>
      <c r="K53" s="586"/>
      <c r="L53" s="586"/>
      <c r="M53" s="63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599"/>
      <c r="G54" s="427"/>
      <c r="H54" s="586"/>
      <c r="I54" s="586"/>
      <c r="J54" s="586"/>
      <c r="K54" s="586"/>
      <c r="L54" s="586"/>
      <c r="M54" s="63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599"/>
      <c r="G55" s="427"/>
      <c r="H55" s="586"/>
      <c r="I55" s="586"/>
      <c r="J55" s="586"/>
      <c r="K55" s="586"/>
      <c r="L55" s="586"/>
      <c r="M55" s="633"/>
      <c r="N55" s="34"/>
      <c r="O55" s="34"/>
    </row>
    <row r="56" spans="1:169">
      <c r="A56" s="589"/>
      <c r="B56" s="591"/>
      <c r="C56" s="591"/>
      <c r="D56" s="594"/>
      <c r="E56" s="597"/>
      <c r="F56" s="599"/>
      <c r="G56" s="427"/>
      <c r="H56" s="586"/>
      <c r="I56" s="586"/>
      <c r="J56" s="586"/>
      <c r="K56" s="586"/>
      <c r="L56" s="586"/>
      <c r="M56" s="633"/>
      <c r="N56" s="34"/>
      <c r="O56" s="34"/>
    </row>
    <row r="57" spans="1:169">
      <c r="A57" s="589"/>
      <c r="B57" s="591"/>
      <c r="C57" s="591"/>
      <c r="D57" s="594"/>
      <c r="E57" s="597"/>
      <c r="F57" s="599"/>
      <c r="G57" s="427"/>
      <c r="H57" s="586"/>
      <c r="I57" s="586"/>
      <c r="J57" s="586"/>
      <c r="K57" s="586"/>
      <c r="L57" s="586"/>
      <c r="M57" s="633"/>
      <c r="N57" s="34"/>
      <c r="O57" s="34"/>
    </row>
    <row r="58" spans="1:169">
      <c r="A58" s="589"/>
      <c r="B58" s="591"/>
      <c r="C58" s="591"/>
      <c r="D58" s="594"/>
      <c r="E58" s="597"/>
      <c r="F58" s="599"/>
      <c r="G58" s="427"/>
      <c r="H58" s="586"/>
      <c r="I58" s="586"/>
      <c r="J58" s="586"/>
      <c r="K58" s="586"/>
      <c r="L58" s="586"/>
      <c r="M58" s="633"/>
      <c r="N58" s="34"/>
      <c r="O58" s="34"/>
    </row>
    <row r="59" spans="1:169" ht="15.75" thickBot="1">
      <c r="A59" s="589"/>
      <c r="B59" s="591"/>
      <c r="C59" s="591"/>
      <c r="D59" s="594"/>
      <c r="E59" s="597"/>
      <c r="F59" s="599"/>
      <c r="G59" s="427"/>
      <c r="H59" s="586"/>
      <c r="I59" s="586"/>
      <c r="J59" s="586"/>
      <c r="K59" s="586"/>
      <c r="L59" s="586"/>
      <c r="M59" s="634"/>
      <c r="N59" s="34"/>
      <c r="O59" s="34"/>
    </row>
    <row r="60" spans="1:169" s="26" customFormat="1" ht="12.75" customHeight="1">
      <c r="A60" s="606">
        <f>'7- Mapa Final'!A60</f>
        <v>6</v>
      </c>
      <c r="B60" s="60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0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09" t="str">
        <f>'7- Mapa Final'!J60</f>
        <v>Muy Baja - 1</v>
      </c>
      <c r="E60" s="610" t="str">
        <f>'7- Mapa Final'!K60</f>
        <v>Moderado - 3</v>
      </c>
      <c r="F60" s="608" t="str">
        <f>'7- Mapa Final'!M60</f>
        <v>Moderado - 3</v>
      </c>
      <c r="G60" s="426" t="s">
        <v>343</v>
      </c>
      <c r="H60" s="586"/>
      <c r="I60" s="586"/>
      <c r="J60" s="586" t="s">
        <v>5</v>
      </c>
      <c r="K60" s="585">
        <v>45474</v>
      </c>
      <c r="L60" s="585">
        <v>45565</v>
      </c>
      <c r="M60" s="633" t="s">
        <v>511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9"/>
      <c r="B61" s="591"/>
      <c r="C61" s="591"/>
      <c r="D61" s="594"/>
      <c r="E61" s="597"/>
      <c r="F61" s="599"/>
      <c r="G61" s="427"/>
      <c r="H61" s="586"/>
      <c r="I61" s="586"/>
      <c r="J61" s="586"/>
      <c r="K61" s="586"/>
      <c r="L61" s="586"/>
      <c r="M61" s="63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9"/>
      <c r="B62" s="591"/>
      <c r="C62" s="591"/>
      <c r="D62" s="594"/>
      <c r="E62" s="597"/>
      <c r="F62" s="599"/>
      <c r="G62" s="427"/>
      <c r="H62" s="586"/>
      <c r="I62" s="586"/>
      <c r="J62" s="586"/>
      <c r="K62" s="586"/>
      <c r="L62" s="586"/>
      <c r="M62" s="63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9"/>
      <c r="B63" s="591"/>
      <c r="C63" s="591"/>
      <c r="D63" s="594"/>
      <c r="E63" s="597"/>
      <c r="F63" s="599"/>
      <c r="G63" s="427"/>
      <c r="H63" s="586"/>
      <c r="I63" s="586"/>
      <c r="J63" s="586"/>
      <c r="K63" s="586"/>
      <c r="L63" s="586"/>
      <c r="M63" s="63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9"/>
      <c r="B64" s="591"/>
      <c r="C64" s="591"/>
      <c r="D64" s="594"/>
      <c r="E64" s="597"/>
      <c r="F64" s="599"/>
      <c r="G64" s="427"/>
      <c r="H64" s="586"/>
      <c r="I64" s="586"/>
      <c r="J64" s="586"/>
      <c r="K64" s="586"/>
      <c r="L64" s="586"/>
      <c r="M64" s="63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9"/>
      <c r="B65" s="591"/>
      <c r="C65" s="591"/>
      <c r="D65" s="594"/>
      <c r="E65" s="597"/>
      <c r="F65" s="599"/>
      <c r="G65" s="427"/>
      <c r="H65" s="586"/>
      <c r="I65" s="586"/>
      <c r="J65" s="586"/>
      <c r="K65" s="586"/>
      <c r="L65" s="586"/>
      <c r="M65" s="633"/>
      <c r="N65" s="34"/>
      <c r="O65" s="34"/>
    </row>
    <row r="66" spans="1:15">
      <c r="A66" s="589"/>
      <c r="B66" s="591"/>
      <c r="C66" s="591"/>
      <c r="D66" s="594"/>
      <c r="E66" s="597"/>
      <c r="F66" s="599"/>
      <c r="G66" s="427"/>
      <c r="H66" s="586"/>
      <c r="I66" s="586"/>
      <c r="J66" s="586"/>
      <c r="K66" s="586"/>
      <c r="L66" s="586"/>
      <c r="M66" s="633"/>
      <c r="N66" s="34"/>
      <c r="O66" s="34"/>
    </row>
    <row r="67" spans="1:15">
      <c r="A67" s="589"/>
      <c r="B67" s="591"/>
      <c r="C67" s="591"/>
      <c r="D67" s="594"/>
      <c r="E67" s="597"/>
      <c r="F67" s="599"/>
      <c r="G67" s="427"/>
      <c r="H67" s="586"/>
      <c r="I67" s="586"/>
      <c r="J67" s="586"/>
      <c r="K67" s="586"/>
      <c r="L67" s="586"/>
      <c r="M67" s="633"/>
      <c r="N67" s="34"/>
      <c r="O67" s="34"/>
    </row>
    <row r="68" spans="1:15">
      <c r="A68" s="589"/>
      <c r="B68" s="591"/>
      <c r="C68" s="591"/>
      <c r="D68" s="594"/>
      <c r="E68" s="597"/>
      <c r="F68" s="599"/>
      <c r="G68" s="427"/>
      <c r="H68" s="586"/>
      <c r="I68" s="586"/>
      <c r="J68" s="586"/>
      <c r="K68" s="586"/>
      <c r="L68" s="586"/>
      <c r="M68" s="633"/>
      <c r="N68" s="34"/>
      <c r="O68" s="34"/>
    </row>
    <row r="69" spans="1:15" ht="15.75" thickBot="1">
      <c r="A69" s="589"/>
      <c r="B69" s="591"/>
      <c r="C69" s="591"/>
      <c r="D69" s="594"/>
      <c r="E69" s="597"/>
      <c r="F69" s="599"/>
      <c r="G69" s="427"/>
      <c r="H69" s="601"/>
      <c r="I69" s="601"/>
      <c r="J69" s="601"/>
      <c r="K69" s="586"/>
      <c r="L69" s="586"/>
      <c r="M69" s="634"/>
      <c r="N69" s="34"/>
      <c r="O69" s="34"/>
    </row>
  </sheetData>
  <mergeCells count="95">
    <mergeCell ref="D7:F7"/>
    <mergeCell ref="K1:M3"/>
    <mergeCell ref="A4:B4"/>
    <mergeCell ref="C4:M4"/>
    <mergeCell ref="A5:B5"/>
    <mergeCell ref="C5:M5"/>
    <mergeCell ref="C20:C29"/>
    <mergeCell ref="D20:D29"/>
    <mergeCell ref="E20:E29"/>
    <mergeCell ref="G10:G19"/>
    <mergeCell ref="A1:B2"/>
    <mergeCell ref="C1:J3"/>
    <mergeCell ref="A6:B6"/>
    <mergeCell ref="C6:M6"/>
    <mergeCell ref="M7:M8"/>
    <mergeCell ref="H10:H19"/>
    <mergeCell ref="I10:I19"/>
    <mergeCell ref="J10:J19"/>
    <mergeCell ref="K10:K19"/>
    <mergeCell ref="L10:L19"/>
    <mergeCell ref="M10:M19"/>
    <mergeCell ref="A7:C7"/>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G50:G59"/>
    <mergeCell ref="H50:H59"/>
    <mergeCell ref="I50:I59"/>
    <mergeCell ref="L30:L39"/>
    <mergeCell ref="M30:M39"/>
    <mergeCell ref="J50:J59"/>
    <mergeCell ref="K50:K59"/>
    <mergeCell ref="L50:L59"/>
    <mergeCell ref="M50:M59"/>
    <mergeCell ref="F60:F69"/>
    <mergeCell ref="A50:A59"/>
    <mergeCell ref="B50:B59"/>
    <mergeCell ref="C50:C59"/>
    <mergeCell ref="D50:D59"/>
    <mergeCell ref="E50:E59"/>
    <mergeCell ref="F50:F59"/>
    <mergeCell ref="A60:A69"/>
    <mergeCell ref="B60:B69"/>
    <mergeCell ref="C60:C69"/>
    <mergeCell ref="D60:D69"/>
    <mergeCell ref="E60:E69"/>
    <mergeCell ref="M60:M69"/>
    <mergeCell ref="G60:G69"/>
    <mergeCell ref="H60:H69"/>
    <mergeCell ref="I60:I69"/>
    <mergeCell ref="J60:J69"/>
    <mergeCell ref="K60:K69"/>
    <mergeCell ref="L60:L6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6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6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69">
    <cfRule type="containsText" dxfId="36" priority="65" operator="containsText" text="Moderado">
      <formula>NOT(ISERROR(SEARCH("Moderado",E10)))</formula>
    </cfRule>
  </conditionalFormatting>
  <conditionalFormatting sqref="F10:F69">
    <cfRule type="containsText" dxfId="35" priority="1568" operator="containsText" text="Bajo">
      <formula>NOT(ISERROR(SEARCH("Bajo",F10)))</formula>
    </cfRule>
    <cfRule type="containsText" dxfId="34" priority="1569" operator="containsText" text="Moderado">
      <formula>NOT(ISERROR(SEARCH("Moderado",F10)))</formula>
    </cfRule>
    <cfRule type="containsText" dxfId="33" priority="1570" operator="containsText" text="Alto">
      <formula>NOT(ISERROR(SEARCH("Alto",F10)))</formula>
    </cfRule>
    <cfRule type="containsText" dxfId="32" priority="1571" operator="containsText" text="Extremo">
      <formula>NOT(ISERROR(SEARCH("Extremo",F10)))</formula>
    </cfRule>
    <cfRule type="colorScale" priority="157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D1" zoomScaleNormal="100" workbookViewId="0">
      <selection activeCell="J10" sqref="J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2"/>
      <c r="B1" s="613"/>
      <c r="C1" s="616"/>
      <c r="D1" s="616"/>
      <c r="E1" s="616"/>
      <c r="F1" s="616"/>
      <c r="G1" s="616"/>
      <c r="H1" s="616"/>
      <c r="I1" s="616"/>
      <c r="J1" s="617"/>
      <c r="K1" s="611"/>
      <c r="L1" s="611"/>
      <c r="M1" s="6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11"/>
      <c r="L2" s="611"/>
      <c r="M2" s="6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8"/>
      <c r="D3" s="618"/>
      <c r="E3" s="618"/>
      <c r="F3" s="618"/>
      <c r="G3" s="618"/>
      <c r="H3" s="618"/>
      <c r="I3" s="618"/>
      <c r="J3" s="619"/>
      <c r="K3" s="611"/>
      <c r="L3" s="611"/>
      <c r="M3" s="6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29" t="s">
        <v>3</v>
      </c>
      <c r="D4" s="529"/>
      <c r="E4" s="529"/>
      <c r="F4" s="529"/>
      <c r="G4" s="529"/>
      <c r="H4" s="529"/>
      <c r="I4" s="529"/>
      <c r="J4" s="529"/>
      <c r="K4" s="529"/>
      <c r="L4" s="529"/>
      <c r="M4" s="5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32" t="s">
        <v>34</v>
      </c>
      <c r="D5" s="532"/>
      <c r="E5" s="532"/>
      <c r="F5" s="532"/>
      <c r="G5" s="532"/>
      <c r="H5" s="532"/>
      <c r="I5" s="532"/>
      <c r="J5" s="532"/>
      <c r="K5" s="532"/>
      <c r="L5" s="532"/>
      <c r="M5" s="5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30" t="s">
        <v>269</v>
      </c>
      <c r="D6" s="631"/>
      <c r="E6" s="631"/>
      <c r="F6" s="631"/>
      <c r="G6" s="631"/>
      <c r="H6" s="631"/>
      <c r="I6" s="631"/>
      <c r="J6" s="631"/>
      <c r="K6" s="631"/>
      <c r="L6" s="631"/>
      <c r="M6" s="63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5" t="s">
        <v>441</v>
      </c>
      <c r="B7" s="626"/>
      <c r="C7" s="627"/>
      <c r="D7" s="628" t="s">
        <v>442</v>
      </c>
      <c r="E7" s="628"/>
      <c r="F7" s="628"/>
      <c r="G7" s="629" t="s">
        <v>443</v>
      </c>
      <c r="H7" s="620" t="s">
        <v>444</v>
      </c>
      <c r="I7" s="622" t="s">
        <v>445</v>
      </c>
      <c r="J7" s="623"/>
      <c r="K7" s="622" t="s">
        <v>446</v>
      </c>
      <c r="L7" s="623"/>
      <c r="M7" s="624" t="s">
        <v>456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448</v>
      </c>
      <c r="F8" s="28" t="s">
        <v>449</v>
      </c>
      <c r="G8" s="629"/>
      <c r="H8" s="621"/>
      <c r="I8" s="29" t="s">
        <v>450</v>
      </c>
      <c r="J8" s="29" t="s">
        <v>451</v>
      </c>
      <c r="K8" s="29" t="s">
        <v>452</v>
      </c>
      <c r="L8" s="29" t="s">
        <v>453</v>
      </c>
      <c r="M8" s="6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4"/>
      <c r="B9" s="605"/>
      <c r="C9" s="605"/>
      <c r="D9" s="605"/>
      <c r="E9" s="605"/>
      <c r="F9" s="605"/>
      <c r="G9" s="60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6">
        <f>'7- Mapa Final'!A10</f>
        <v>1</v>
      </c>
      <c r="B10" s="607" t="str">
        <f>'7- Mapa Final'!B10</f>
        <v>No realizar las actuaciones dentro de los términos legales en los procesos contencioso administrativos, disciplinarios, administrativos, penales u otros</v>
      </c>
      <c r="C10" s="607" t="str">
        <f>'7- Mapa Final'!C10</f>
        <v>La entidad sea condenada en procesos calificados inicialmente como probable de ganar</v>
      </c>
      <c r="D10" s="609" t="str">
        <f>'7- Mapa Final'!J10</f>
        <v>Baja - 2</v>
      </c>
      <c r="E10" s="610" t="str">
        <f>'7- Mapa Final'!K10</f>
        <v>Leve - 1</v>
      </c>
      <c r="F10" s="608" t="str">
        <f>'7- Mapa Final'!M10</f>
        <v>Bajo - 2</v>
      </c>
      <c r="G10" s="426"/>
      <c r="H10" s="602"/>
      <c r="I10" s="602"/>
      <c r="J10" s="602" t="s">
        <v>5</v>
      </c>
      <c r="K10" s="585">
        <v>45566</v>
      </c>
      <c r="L10" s="585">
        <v>45656</v>
      </c>
      <c r="M10" s="587"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9"/>
      <c r="B11" s="591"/>
      <c r="C11" s="591"/>
      <c r="D11" s="594"/>
      <c r="E11" s="597"/>
      <c r="F11" s="599"/>
      <c r="G11" s="427"/>
      <c r="H11" s="586"/>
      <c r="I11" s="586"/>
      <c r="J11" s="586"/>
      <c r="K11" s="586"/>
      <c r="L11" s="586"/>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9"/>
      <c r="B12" s="591"/>
      <c r="C12" s="591"/>
      <c r="D12" s="594"/>
      <c r="E12" s="597"/>
      <c r="F12" s="599"/>
      <c r="G12" s="427"/>
      <c r="H12" s="586"/>
      <c r="I12" s="586"/>
      <c r="J12" s="586"/>
      <c r="K12" s="586"/>
      <c r="L12" s="586"/>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9"/>
      <c r="B13" s="591"/>
      <c r="C13" s="591"/>
      <c r="D13" s="594"/>
      <c r="E13" s="597"/>
      <c r="F13" s="599"/>
      <c r="G13" s="427"/>
      <c r="H13" s="586"/>
      <c r="I13" s="586"/>
      <c r="J13" s="586"/>
      <c r="K13" s="586"/>
      <c r="L13" s="586"/>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9"/>
      <c r="B14" s="591"/>
      <c r="C14" s="591"/>
      <c r="D14" s="594"/>
      <c r="E14" s="597"/>
      <c r="F14" s="599"/>
      <c r="G14" s="427"/>
      <c r="H14" s="586"/>
      <c r="I14" s="586"/>
      <c r="J14" s="586"/>
      <c r="K14" s="586"/>
      <c r="L14" s="586"/>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9"/>
      <c r="B15" s="591"/>
      <c r="C15" s="591"/>
      <c r="D15" s="594"/>
      <c r="E15" s="597"/>
      <c r="F15" s="599"/>
      <c r="G15" s="427"/>
      <c r="H15" s="586"/>
      <c r="I15" s="586"/>
      <c r="J15" s="586"/>
      <c r="K15" s="586"/>
      <c r="L15" s="586"/>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9"/>
      <c r="B16" s="591"/>
      <c r="C16" s="591"/>
      <c r="D16" s="594"/>
      <c r="E16" s="597"/>
      <c r="F16" s="599"/>
      <c r="G16" s="427"/>
      <c r="H16" s="586"/>
      <c r="I16" s="586"/>
      <c r="J16" s="586"/>
      <c r="K16" s="586"/>
      <c r="L16" s="586"/>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9"/>
      <c r="B17" s="591"/>
      <c r="C17" s="591"/>
      <c r="D17" s="594"/>
      <c r="E17" s="597"/>
      <c r="F17" s="599"/>
      <c r="G17" s="427"/>
      <c r="H17" s="586"/>
      <c r="I17" s="586"/>
      <c r="J17" s="586"/>
      <c r="K17" s="586"/>
      <c r="L17" s="586"/>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9"/>
      <c r="B18" s="591"/>
      <c r="C18" s="591"/>
      <c r="D18" s="594"/>
      <c r="E18" s="597"/>
      <c r="F18" s="599"/>
      <c r="G18" s="427"/>
      <c r="H18" s="586"/>
      <c r="I18" s="586"/>
      <c r="J18" s="586"/>
      <c r="K18" s="586"/>
      <c r="L18" s="586"/>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9"/>
      <c r="B19" s="591"/>
      <c r="C19" s="591"/>
      <c r="D19" s="594"/>
      <c r="E19" s="597"/>
      <c r="F19" s="599"/>
      <c r="G19" s="427"/>
      <c r="H19" s="586"/>
      <c r="I19" s="586"/>
      <c r="J19" s="586"/>
      <c r="K19" s="586"/>
      <c r="L19" s="586"/>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6">
        <f>'7- Mapa Final'!A20</f>
        <v>2</v>
      </c>
      <c r="B20" s="607" t="str">
        <f>'7- Mapa Final'!B20</f>
        <v>No gestionar el cobro  coactivo de las obligaciones pecuniarias a favor de la Rama Judicial</v>
      </c>
      <c r="C20" s="607" t="str">
        <f>'7- Mapa Final'!C20</f>
        <v xml:space="preserve">No se adelanten la actividades conducentes a recuperar las suma que se le adeudan a la entidad </v>
      </c>
      <c r="D20" s="609" t="str">
        <f>'7- Mapa Final'!J20</f>
        <v>Muy Baja - 1</v>
      </c>
      <c r="E20" s="610" t="str">
        <f>'7- Mapa Final'!K20</f>
        <v>Leve - 1</v>
      </c>
      <c r="F20" s="608" t="str">
        <f>'7- Mapa Final'!M20</f>
        <v>Bajo - 1</v>
      </c>
      <c r="G20" s="427"/>
      <c r="H20" s="586"/>
      <c r="I20" s="586"/>
      <c r="J20" s="602" t="s">
        <v>5</v>
      </c>
      <c r="K20" s="585">
        <v>45566</v>
      </c>
      <c r="L20" s="585">
        <v>45656</v>
      </c>
      <c r="M20" s="587"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9"/>
      <c r="B21" s="591"/>
      <c r="C21" s="591"/>
      <c r="D21" s="594"/>
      <c r="E21" s="597"/>
      <c r="F21" s="599"/>
      <c r="G21" s="427"/>
      <c r="H21" s="586"/>
      <c r="I21" s="586"/>
      <c r="J21" s="586"/>
      <c r="K21" s="586"/>
      <c r="L21" s="586"/>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9"/>
      <c r="B22" s="591"/>
      <c r="C22" s="591"/>
      <c r="D22" s="594"/>
      <c r="E22" s="597"/>
      <c r="F22" s="599"/>
      <c r="G22" s="427"/>
      <c r="H22" s="586"/>
      <c r="I22" s="586"/>
      <c r="J22" s="586"/>
      <c r="K22" s="586"/>
      <c r="L22" s="586"/>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9"/>
      <c r="B23" s="591"/>
      <c r="C23" s="591"/>
      <c r="D23" s="594"/>
      <c r="E23" s="597"/>
      <c r="F23" s="599"/>
      <c r="G23" s="427"/>
      <c r="H23" s="586"/>
      <c r="I23" s="586"/>
      <c r="J23" s="586"/>
      <c r="K23" s="586"/>
      <c r="L23" s="586"/>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9"/>
      <c r="B24" s="591"/>
      <c r="C24" s="591"/>
      <c r="D24" s="594"/>
      <c r="E24" s="597"/>
      <c r="F24" s="599"/>
      <c r="G24" s="427"/>
      <c r="H24" s="586"/>
      <c r="I24" s="586"/>
      <c r="J24" s="586"/>
      <c r="K24" s="586"/>
      <c r="L24" s="586"/>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9"/>
      <c r="B25" s="591"/>
      <c r="C25" s="591"/>
      <c r="D25" s="594"/>
      <c r="E25" s="597"/>
      <c r="F25" s="599"/>
      <c r="G25" s="427"/>
      <c r="H25" s="586"/>
      <c r="I25" s="586"/>
      <c r="J25" s="586"/>
      <c r="K25" s="586"/>
      <c r="L25" s="586"/>
      <c r="M25" s="587"/>
      <c r="N25" s="34"/>
      <c r="O25" s="34"/>
    </row>
    <row r="26" spans="1:169">
      <c r="A26" s="589"/>
      <c r="B26" s="591"/>
      <c r="C26" s="591"/>
      <c r="D26" s="594"/>
      <c r="E26" s="597"/>
      <c r="F26" s="599"/>
      <c r="G26" s="427"/>
      <c r="H26" s="586"/>
      <c r="I26" s="586"/>
      <c r="J26" s="586"/>
      <c r="K26" s="586"/>
      <c r="L26" s="586"/>
      <c r="M26" s="587"/>
      <c r="N26" s="34"/>
      <c r="O26" s="34"/>
    </row>
    <row r="27" spans="1:169">
      <c r="A27" s="589"/>
      <c r="B27" s="591"/>
      <c r="C27" s="591"/>
      <c r="D27" s="594"/>
      <c r="E27" s="597"/>
      <c r="F27" s="599"/>
      <c r="G27" s="427"/>
      <c r="H27" s="586"/>
      <c r="I27" s="586"/>
      <c r="J27" s="586"/>
      <c r="K27" s="586"/>
      <c r="L27" s="586"/>
      <c r="M27" s="587"/>
      <c r="N27" s="34"/>
      <c r="O27" s="34"/>
    </row>
    <row r="28" spans="1:169">
      <c r="A28" s="589"/>
      <c r="B28" s="591"/>
      <c r="C28" s="591"/>
      <c r="D28" s="594"/>
      <c r="E28" s="597"/>
      <c r="F28" s="599"/>
      <c r="G28" s="427"/>
      <c r="H28" s="586"/>
      <c r="I28" s="586"/>
      <c r="J28" s="586"/>
      <c r="K28" s="586"/>
      <c r="L28" s="586"/>
      <c r="M28" s="587"/>
      <c r="N28" s="34"/>
      <c r="O28" s="34"/>
    </row>
    <row r="29" spans="1:169" ht="15.75" thickBot="1">
      <c r="A29" s="589"/>
      <c r="B29" s="591"/>
      <c r="C29" s="591"/>
      <c r="D29" s="594"/>
      <c r="E29" s="597"/>
      <c r="F29" s="599"/>
      <c r="G29" s="427"/>
      <c r="H29" s="586"/>
      <c r="I29" s="586"/>
      <c r="J29" s="586"/>
      <c r="K29" s="586"/>
      <c r="L29" s="586"/>
      <c r="M29" s="587"/>
      <c r="N29" s="34"/>
      <c r="O29" s="34"/>
    </row>
    <row r="30" spans="1:169" s="26" customFormat="1" ht="12.75" customHeight="1">
      <c r="A30" s="606">
        <f>'7- Mapa Final'!A30</f>
        <v>3</v>
      </c>
      <c r="B30" s="607" t="str">
        <f>'7- Mapa Final'!B30</f>
        <v>No actualización del Ekogui</v>
      </c>
      <c r="C30" s="607" t="str">
        <f>'7- Mapa Final'!C30</f>
        <v>El no ingreso o el no registro oportuno del reporte de procesos y actiuaciones a la plataforma eKogui</v>
      </c>
      <c r="D30" s="609" t="str">
        <f>'7- Mapa Final'!J30</f>
        <v>Baja - 2</v>
      </c>
      <c r="E30" s="610" t="str">
        <f>'7- Mapa Final'!K30</f>
        <v>Menor - 2</v>
      </c>
      <c r="F30" s="608" t="str">
        <f>'7- Mapa Final'!M30</f>
        <v>Moderado - 4</v>
      </c>
      <c r="G30" s="427"/>
      <c r="H30" s="586"/>
      <c r="I30" s="586"/>
      <c r="J30" s="602" t="s">
        <v>5</v>
      </c>
      <c r="K30" s="585">
        <v>45566</v>
      </c>
      <c r="L30" s="585">
        <v>45656</v>
      </c>
      <c r="M30" s="603" t="s">
        <v>509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9"/>
      <c r="B31" s="591"/>
      <c r="C31" s="591"/>
      <c r="D31" s="594"/>
      <c r="E31" s="597"/>
      <c r="F31" s="599"/>
      <c r="G31" s="427"/>
      <c r="H31" s="586"/>
      <c r="I31" s="586"/>
      <c r="J31" s="586"/>
      <c r="K31" s="586"/>
      <c r="L31" s="586"/>
      <c r="M31" s="5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9"/>
      <c r="B32" s="591"/>
      <c r="C32" s="591"/>
      <c r="D32" s="594"/>
      <c r="E32" s="597"/>
      <c r="F32" s="599"/>
      <c r="G32" s="427"/>
      <c r="H32" s="586"/>
      <c r="I32" s="586"/>
      <c r="J32" s="586"/>
      <c r="K32" s="586"/>
      <c r="L32" s="586"/>
      <c r="M32" s="5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9"/>
      <c r="B33" s="591"/>
      <c r="C33" s="591"/>
      <c r="D33" s="594"/>
      <c r="E33" s="597"/>
      <c r="F33" s="599"/>
      <c r="G33" s="427"/>
      <c r="H33" s="586"/>
      <c r="I33" s="586"/>
      <c r="J33" s="586"/>
      <c r="K33" s="586"/>
      <c r="L33" s="586"/>
      <c r="M33" s="5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9"/>
      <c r="B34" s="591"/>
      <c r="C34" s="591"/>
      <c r="D34" s="594"/>
      <c r="E34" s="597"/>
      <c r="F34" s="599"/>
      <c r="G34" s="427"/>
      <c r="H34" s="586"/>
      <c r="I34" s="586"/>
      <c r="J34" s="586"/>
      <c r="K34" s="586"/>
      <c r="L34" s="586"/>
      <c r="M34" s="5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9"/>
      <c r="B35" s="591"/>
      <c r="C35" s="591"/>
      <c r="D35" s="594"/>
      <c r="E35" s="597"/>
      <c r="F35" s="599"/>
      <c r="G35" s="427"/>
      <c r="H35" s="586"/>
      <c r="I35" s="586"/>
      <c r="J35" s="586"/>
      <c r="K35" s="586"/>
      <c r="L35" s="586"/>
      <c r="M35" s="587"/>
      <c r="N35" s="34"/>
      <c r="O35" s="34"/>
    </row>
    <row r="36" spans="1:169">
      <c r="A36" s="589"/>
      <c r="B36" s="591"/>
      <c r="C36" s="591"/>
      <c r="D36" s="594"/>
      <c r="E36" s="597"/>
      <c r="F36" s="599"/>
      <c r="G36" s="427"/>
      <c r="H36" s="586"/>
      <c r="I36" s="586"/>
      <c r="J36" s="586"/>
      <c r="K36" s="586"/>
      <c r="L36" s="586"/>
      <c r="M36" s="587"/>
      <c r="N36" s="34"/>
      <c r="O36" s="34"/>
    </row>
    <row r="37" spans="1:169">
      <c r="A37" s="589"/>
      <c r="B37" s="591"/>
      <c r="C37" s="591"/>
      <c r="D37" s="594"/>
      <c r="E37" s="597"/>
      <c r="F37" s="599"/>
      <c r="G37" s="427"/>
      <c r="H37" s="586"/>
      <c r="I37" s="586"/>
      <c r="J37" s="586"/>
      <c r="K37" s="586"/>
      <c r="L37" s="586"/>
      <c r="M37" s="587"/>
      <c r="N37" s="34"/>
      <c r="O37" s="34"/>
    </row>
    <row r="38" spans="1:169">
      <c r="A38" s="589"/>
      <c r="B38" s="591"/>
      <c r="C38" s="591"/>
      <c r="D38" s="594"/>
      <c r="E38" s="597"/>
      <c r="F38" s="599"/>
      <c r="G38" s="427"/>
      <c r="H38" s="586"/>
      <c r="I38" s="586"/>
      <c r="J38" s="586"/>
      <c r="K38" s="586"/>
      <c r="L38" s="586"/>
      <c r="M38" s="587"/>
      <c r="N38" s="34"/>
      <c r="O38" s="34"/>
    </row>
    <row r="39" spans="1:169" ht="15.75" thickBot="1">
      <c r="A39" s="589"/>
      <c r="B39" s="591"/>
      <c r="C39" s="591"/>
      <c r="D39" s="594"/>
      <c r="E39" s="597"/>
      <c r="F39" s="599"/>
      <c r="G39" s="427"/>
      <c r="H39" s="586"/>
      <c r="I39" s="586"/>
      <c r="J39" s="586"/>
      <c r="K39" s="586"/>
      <c r="L39" s="586"/>
      <c r="M39" s="587"/>
      <c r="N39" s="34"/>
      <c r="O39" s="34"/>
    </row>
    <row r="40" spans="1:169" s="26" customFormat="1" ht="12.75" customHeight="1">
      <c r="A40" s="606">
        <f>'7- Mapa Final'!A40</f>
        <v>4</v>
      </c>
      <c r="B40" s="607" t="str">
        <f>'7- Mapa Final'!B40</f>
        <v xml:space="preserve">Recibir dádivas o beneficios a nombre propio o de terceros para  no actuar con la debida diligencia en los procesos en  contra la entidad  o divulgar información privilegiada </v>
      </c>
      <c r="C40" s="607" t="str">
        <f>'7- Mapa Final'!C40</f>
        <v>Retrasar, desviar, omitir actuaciones o suministrar información privilegiada .</v>
      </c>
      <c r="D40" s="609" t="str">
        <f>'7- Mapa Final'!J40</f>
        <v>Muy Baja - 1</v>
      </c>
      <c r="E40" s="610" t="str">
        <f>'7- Mapa Final'!K40</f>
        <v>Mayor - 4</v>
      </c>
      <c r="F40" s="608" t="str">
        <f>'7- Mapa Final'!M40</f>
        <v>Alto  - 4</v>
      </c>
      <c r="G40" s="427"/>
      <c r="H40" s="586"/>
      <c r="I40" s="586"/>
      <c r="J40" s="602" t="s">
        <v>5</v>
      </c>
      <c r="K40" s="585">
        <v>45566</v>
      </c>
      <c r="L40" s="585">
        <v>45656</v>
      </c>
      <c r="M40" s="587" t="s">
        <v>510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9"/>
      <c r="B41" s="591"/>
      <c r="C41" s="591"/>
      <c r="D41" s="594"/>
      <c r="E41" s="597"/>
      <c r="F41" s="599"/>
      <c r="G41" s="427"/>
      <c r="H41" s="586"/>
      <c r="I41" s="586"/>
      <c r="J41" s="586"/>
      <c r="K41" s="586"/>
      <c r="L41" s="586"/>
      <c r="M41" s="5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9"/>
      <c r="B42" s="591"/>
      <c r="C42" s="591"/>
      <c r="D42" s="594"/>
      <c r="E42" s="597"/>
      <c r="F42" s="599"/>
      <c r="G42" s="427"/>
      <c r="H42" s="586"/>
      <c r="I42" s="586"/>
      <c r="J42" s="586"/>
      <c r="K42" s="586"/>
      <c r="L42" s="586"/>
      <c r="M42" s="5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9"/>
      <c r="B43" s="591"/>
      <c r="C43" s="591"/>
      <c r="D43" s="594"/>
      <c r="E43" s="597"/>
      <c r="F43" s="599"/>
      <c r="G43" s="427"/>
      <c r="H43" s="586"/>
      <c r="I43" s="586"/>
      <c r="J43" s="586"/>
      <c r="K43" s="586"/>
      <c r="L43" s="586"/>
      <c r="M43" s="5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9"/>
      <c r="B44" s="591"/>
      <c r="C44" s="591"/>
      <c r="D44" s="594"/>
      <c r="E44" s="597"/>
      <c r="F44" s="599"/>
      <c r="G44" s="427"/>
      <c r="H44" s="586"/>
      <c r="I44" s="586"/>
      <c r="J44" s="586"/>
      <c r="K44" s="586"/>
      <c r="L44" s="586"/>
      <c r="M44" s="5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9"/>
      <c r="B45" s="591"/>
      <c r="C45" s="591"/>
      <c r="D45" s="594"/>
      <c r="E45" s="597"/>
      <c r="F45" s="599"/>
      <c r="G45" s="427"/>
      <c r="H45" s="586"/>
      <c r="I45" s="586"/>
      <c r="J45" s="586"/>
      <c r="K45" s="586"/>
      <c r="L45" s="586"/>
      <c r="M45" s="587"/>
      <c r="N45" s="34"/>
      <c r="O45" s="34"/>
    </row>
    <row r="46" spans="1:169">
      <c r="A46" s="589"/>
      <c r="B46" s="591"/>
      <c r="C46" s="591"/>
      <c r="D46" s="594"/>
      <c r="E46" s="597"/>
      <c r="F46" s="599"/>
      <c r="G46" s="427"/>
      <c r="H46" s="586"/>
      <c r="I46" s="586"/>
      <c r="J46" s="586"/>
      <c r="K46" s="586"/>
      <c r="L46" s="586"/>
      <c r="M46" s="587"/>
      <c r="N46" s="34"/>
      <c r="O46" s="34"/>
    </row>
    <row r="47" spans="1:169">
      <c r="A47" s="589"/>
      <c r="B47" s="591"/>
      <c r="C47" s="591"/>
      <c r="D47" s="594"/>
      <c r="E47" s="597"/>
      <c r="F47" s="599"/>
      <c r="G47" s="427"/>
      <c r="H47" s="586"/>
      <c r="I47" s="586"/>
      <c r="J47" s="586"/>
      <c r="K47" s="586"/>
      <c r="L47" s="586"/>
      <c r="M47" s="587"/>
      <c r="N47" s="34"/>
      <c r="O47" s="34"/>
    </row>
    <row r="48" spans="1:169">
      <c r="A48" s="589"/>
      <c r="B48" s="591"/>
      <c r="C48" s="591"/>
      <c r="D48" s="594"/>
      <c r="E48" s="597"/>
      <c r="F48" s="599"/>
      <c r="G48" s="427"/>
      <c r="H48" s="586"/>
      <c r="I48" s="586"/>
      <c r="J48" s="586"/>
      <c r="K48" s="586"/>
      <c r="L48" s="586"/>
      <c r="M48" s="587"/>
      <c r="N48" s="34"/>
      <c r="O48" s="34"/>
    </row>
    <row r="49" spans="1:169" ht="15.75" thickBot="1">
      <c r="A49" s="589"/>
      <c r="B49" s="591"/>
      <c r="C49" s="591"/>
      <c r="D49" s="594"/>
      <c r="E49" s="597"/>
      <c r="F49" s="599"/>
      <c r="G49" s="427"/>
      <c r="H49" s="586"/>
      <c r="I49" s="586"/>
      <c r="J49" s="586"/>
      <c r="K49" s="586"/>
      <c r="L49" s="586"/>
      <c r="M49" s="588"/>
      <c r="N49" s="34"/>
      <c r="O49" s="34"/>
    </row>
    <row r="50" spans="1:169" s="26" customFormat="1" ht="12.75">
      <c r="A50" s="606">
        <f>'7- Mapa Final'!A50</f>
        <v>5</v>
      </c>
      <c r="B50" s="607" t="str">
        <f>'7- Mapa Final'!B50</f>
        <v>Ofrecer, prometer, entregar, aceptar o solicitar una ventaja indebida a cambio de la deficiente gestión en el cobro coactivo de las obligaciones a favor de la Rama Judicial</v>
      </c>
      <c r="C50" s="607"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09" t="str">
        <f>'7- Mapa Final'!J50</f>
        <v>Muy Baja - 1</v>
      </c>
      <c r="E50" s="610" t="str">
        <f>'7- Mapa Final'!K50</f>
        <v>Leve - 1</v>
      </c>
      <c r="F50" s="608" t="str">
        <f>'7- Mapa Final'!M50</f>
        <v>Bajo - 1</v>
      </c>
      <c r="G50" s="427"/>
      <c r="H50" s="586"/>
      <c r="I50" s="586"/>
      <c r="J50" s="602" t="s">
        <v>5</v>
      </c>
      <c r="K50" s="585">
        <v>45566</v>
      </c>
      <c r="L50" s="585">
        <v>45656</v>
      </c>
      <c r="M50" s="587" t="s">
        <v>568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9"/>
      <c r="B51" s="591"/>
      <c r="C51" s="591"/>
      <c r="D51" s="594"/>
      <c r="E51" s="597"/>
      <c r="F51" s="599"/>
      <c r="G51" s="427"/>
      <c r="H51" s="586"/>
      <c r="I51" s="586"/>
      <c r="J51" s="586"/>
      <c r="K51" s="586"/>
      <c r="L51" s="586"/>
      <c r="M51" s="5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9"/>
      <c r="B52" s="591"/>
      <c r="C52" s="591"/>
      <c r="D52" s="594"/>
      <c r="E52" s="597"/>
      <c r="F52" s="599"/>
      <c r="G52" s="427"/>
      <c r="H52" s="586"/>
      <c r="I52" s="586"/>
      <c r="J52" s="586"/>
      <c r="K52" s="586"/>
      <c r="L52" s="586"/>
      <c r="M52" s="5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9"/>
      <c r="B53" s="591"/>
      <c r="C53" s="591"/>
      <c r="D53" s="594"/>
      <c r="E53" s="597"/>
      <c r="F53" s="599"/>
      <c r="G53" s="427"/>
      <c r="H53" s="586"/>
      <c r="I53" s="586"/>
      <c r="J53" s="586"/>
      <c r="K53" s="586"/>
      <c r="L53" s="586"/>
      <c r="M53" s="5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9"/>
      <c r="B54" s="591"/>
      <c r="C54" s="591"/>
      <c r="D54" s="594"/>
      <c r="E54" s="597"/>
      <c r="F54" s="599"/>
      <c r="G54" s="427"/>
      <c r="H54" s="586"/>
      <c r="I54" s="586"/>
      <c r="J54" s="586"/>
      <c r="K54" s="586"/>
      <c r="L54" s="586"/>
      <c r="M54" s="5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9"/>
      <c r="B55" s="591"/>
      <c r="C55" s="591"/>
      <c r="D55" s="594"/>
      <c r="E55" s="597"/>
      <c r="F55" s="599"/>
      <c r="G55" s="427"/>
      <c r="H55" s="586"/>
      <c r="I55" s="586"/>
      <c r="J55" s="586"/>
      <c r="K55" s="586"/>
      <c r="L55" s="586"/>
      <c r="M55" s="587"/>
      <c r="N55" s="34"/>
      <c r="O55" s="34"/>
    </row>
    <row r="56" spans="1:169">
      <c r="A56" s="589"/>
      <c r="B56" s="591"/>
      <c r="C56" s="591"/>
      <c r="D56" s="594"/>
      <c r="E56" s="597"/>
      <c r="F56" s="599"/>
      <c r="G56" s="427"/>
      <c r="H56" s="586"/>
      <c r="I56" s="586"/>
      <c r="J56" s="586"/>
      <c r="K56" s="586"/>
      <c r="L56" s="586"/>
      <c r="M56" s="587"/>
      <c r="N56" s="34"/>
      <c r="O56" s="34"/>
    </row>
    <row r="57" spans="1:169">
      <c r="A57" s="589"/>
      <c r="B57" s="591"/>
      <c r="C57" s="591"/>
      <c r="D57" s="594"/>
      <c r="E57" s="597"/>
      <c r="F57" s="599"/>
      <c r="G57" s="427"/>
      <c r="H57" s="586"/>
      <c r="I57" s="586"/>
      <c r="J57" s="586"/>
      <c r="K57" s="586"/>
      <c r="L57" s="586"/>
      <c r="M57" s="587"/>
      <c r="N57" s="34"/>
      <c r="O57" s="34"/>
    </row>
    <row r="58" spans="1:169">
      <c r="A58" s="589"/>
      <c r="B58" s="591"/>
      <c r="C58" s="591"/>
      <c r="D58" s="594"/>
      <c r="E58" s="597"/>
      <c r="F58" s="599"/>
      <c r="G58" s="427"/>
      <c r="H58" s="586"/>
      <c r="I58" s="586"/>
      <c r="J58" s="586"/>
      <c r="K58" s="586"/>
      <c r="L58" s="586"/>
      <c r="M58" s="587"/>
      <c r="N58" s="34"/>
      <c r="O58" s="34"/>
    </row>
    <row r="59" spans="1:169" ht="15.75" thickBot="1">
      <c r="A59" s="589"/>
      <c r="B59" s="591"/>
      <c r="C59" s="591"/>
      <c r="D59" s="594"/>
      <c r="E59" s="597"/>
      <c r="F59" s="599"/>
      <c r="G59" s="427"/>
      <c r="H59" s="586"/>
      <c r="I59" s="586"/>
      <c r="J59" s="586"/>
      <c r="K59" s="586"/>
      <c r="L59" s="586"/>
      <c r="M59" s="588"/>
      <c r="N59" s="34"/>
      <c r="O59" s="34"/>
    </row>
    <row r="60" spans="1:169" s="26" customFormat="1" ht="12.75" customHeight="1">
      <c r="A60" s="606">
        <f>'7- Mapa Final'!A60</f>
        <v>6</v>
      </c>
      <c r="B60" s="60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0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09" t="str">
        <f>'7- Mapa Final'!J60</f>
        <v>Muy Baja - 1</v>
      </c>
      <c r="E60" s="610" t="str">
        <f>'7- Mapa Final'!K60</f>
        <v>Moderado - 3</v>
      </c>
      <c r="F60" s="608" t="str">
        <f>'7- Mapa Final'!M60</f>
        <v>Moderado - 3</v>
      </c>
      <c r="G60" s="427"/>
      <c r="H60" s="586"/>
      <c r="I60" s="586"/>
      <c r="J60" s="586" t="s">
        <v>5</v>
      </c>
      <c r="K60" s="585">
        <v>45566</v>
      </c>
      <c r="L60" s="585">
        <v>45656</v>
      </c>
      <c r="M60" s="587" t="s">
        <v>511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9"/>
      <c r="B61" s="591"/>
      <c r="C61" s="591"/>
      <c r="D61" s="594"/>
      <c r="E61" s="597"/>
      <c r="F61" s="599"/>
      <c r="G61" s="427"/>
      <c r="H61" s="586"/>
      <c r="I61" s="586"/>
      <c r="J61" s="586"/>
      <c r="K61" s="586"/>
      <c r="L61" s="586"/>
      <c r="M61" s="5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9"/>
      <c r="B62" s="591"/>
      <c r="C62" s="591"/>
      <c r="D62" s="594"/>
      <c r="E62" s="597"/>
      <c r="F62" s="599"/>
      <c r="G62" s="427"/>
      <c r="H62" s="586"/>
      <c r="I62" s="586"/>
      <c r="J62" s="586"/>
      <c r="K62" s="586"/>
      <c r="L62" s="586"/>
      <c r="M62" s="5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9"/>
      <c r="B63" s="591"/>
      <c r="C63" s="591"/>
      <c r="D63" s="594"/>
      <c r="E63" s="597"/>
      <c r="F63" s="599"/>
      <c r="G63" s="427"/>
      <c r="H63" s="586"/>
      <c r="I63" s="586"/>
      <c r="J63" s="586"/>
      <c r="K63" s="586"/>
      <c r="L63" s="586"/>
      <c r="M63" s="5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9"/>
      <c r="B64" s="591"/>
      <c r="C64" s="591"/>
      <c r="D64" s="594"/>
      <c r="E64" s="597"/>
      <c r="F64" s="599"/>
      <c r="G64" s="427"/>
      <c r="H64" s="586"/>
      <c r="I64" s="586"/>
      <c r="J64" s="586"/>
      <c r="K64" s="586"/>
      <c r="L64" s="586"/>
      <c r="M64" s="5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9"/>
      <c r="B65" s="591"/>
      <c r="C65" s="591"/>
      <c r="D65" s="594"/>
      <c r="E65" s="597"/>
      <c r="F65" s="599"/>
      <c r="G65" s="427"/>
      <c r="H65" s="586"/>
      <c r="I65" s="586"/>
      <c r="J65" s="586"/>
      <c r="K65" s="586"/>
      <c r="L65" s="586"/>
      <c r="M65" s="587"/>
      <c r="N65" s="34"/>
      <c r="O65" s="34"/>
    </row>
    <row r="66" spans="1:15">
      <c r="A66" s="589"/>
      <c r="B66" s="591"/>
      <c r="C66" s="591"/>
      <c r="D66" s="594"/>
      <c r="E66" s="597"/>
      <c r="F66" s="599"/>
      <c r="G66" s="427"/>
      <c r="H66" s="586"/>
      <c r="I66" s="586"/>
      <c r="J66" s="586"/>
      <c r="K66" s="586"/>
      <c r="L66" s="586"/>
      <c r="M66" s="587"/>
      <c r="N66" s="34"/>
      <c r="O66" s="34"/>
    </row>
    <row r="67" spans="1:15">
      <c r="A67" s="589"/>
      <c r="B67" s="591"/>
      <c r="C67" s="591"/>
      <c r="D67" s="594"/>
      <c r="E67" s="597"/>
      <c r="F67" s="599"/>
      <c r="G67" s="427"/>
      <c r="H67" s="586"/>
      <c r="I67" s="586"/>
      <c r="J67" s="586"/>
      <c r="K67" s="586"/>
      <c r="L67" s="586"/>
      <c r="M67" s="587"/>
      <c r="N67" s="34"/>
      <c r="O67" s="34"/>
    </row>
    <row r="68" spans="1:15">
      <c r="A68" s="589"/>
      <c r="B68" s="591"/>
      <c r="C68" s="591"/>
      <c r="D68" s="594"/>
      <c r="E68" s="597"/>
      <c r="F68" s="599"/>
      <c r="G68" s="427"/>
      <c r="H68" s="586"/>
      <c r="I68" s="586"/>
      <c r="J68" s="586"/>
      <c r="K68" s="586"/>
      <c r="L68" s="586"/>
      <c r="M68" s="587"/>
      <c r="N68" s="34"/>
      <c r="O68" s="34"/>
    </row>
    <row r="69" spans="1:15" ht="15.75" thickBot="1">
      <c r="A69" s="589"/>
      <c r="B69" s="591"/>
      <c r="C69" s="591"/>
      <c r="D69" s="594"/>
      <c r="E69" s="597"/>
      <c r="F69" s="599"/>
      <c r="G69" s="459"/>
      <c r="H69" s="601"/>
      <c r="I69" s="601"/>
      <c r="J69" s="601"/>
      <c r="K69" s="586"/>
      <c r="L69" s="586"/>
      <c r="M69" s="588"/>
      <c r="N69" s="34"/>
      <c r="O69" s="34"/>
    </row>
    <row r="70" spans="1:15">
      <c r="A70" s="606" t="e">
        <f>'7- Mapa Final'!A70</f>
        <v>#REF!</v>
      </c>
      <c r="B70" s="607" t="e">
        <f>'7- Mapa Final'!B70</f>
        <v>#REF!</v>
      </c>
      <c r="C70" s="607" t="e">
        <f>'7- Mapa Final'!C70</f>
        <v>#REF!</v>
      </c>
      <c r="D70" s="609" t="e">
        <f>'7- Mapa Final'!J70</f>
        <v>#REF!</v>
      </c>
      <c r="E70" s="610" t="e">
        <f>'7- Mapa Final'!K70</f>
        <v>#REF!</v>
      </c>
      <c r="F70" s="608" t="e">
        <f>'7- Mapa Final'!M70</f>
        <v>#REF!</v>
      </c>
      <c r="G70" s="427"/>
      <c r="H70" s="586"/>
      <c r="I70" s="586"/>
      <c r="J70" s="586"/>
      <c r="K70" s="586"/>
      <c r="L70" s="586"/>
      <c r="M70" s="587"/>
    </row>
    <row r="71" spans="1:15">
      <c r="A71" s="589"/>
      <c r="B71" s="591"/>
      <c r="C71" s="591"/>
      <c r="D71" s="594"/>
      <c r="E71" s="597"/>
      <c r="F71" s="599"/>
      <c r="G71" s="427"/>
      <c r="H71" s="586"/>
      <c r="I71" s="586"/>
      <c r="J71" s="586"/>
      <c r="K71" s="586"/>
      <c r="L71" s="586"/>
      <c r="M71" s="587"/>
    </row>
    <row r="72" spans="1:15">
      <c r="A72" s="589"/>
      <c r="B72" s="591"/>
      <c r="C72" s="591"/>
      <c r="D72" s="594"/>
      <c r="E72" s="597"/>
      <c r="F72" s="599"/>
      <c r="G72" s="427"/>
      <c r="H72" s="586"/>
      <c r="I72" s="586"/>
      <c r="J72" s="586"/>
      <c r="K72" s="586"/>
      <c r="L72" s="586"/>
      <c r="M72" s="587"/>
    </row>
    <row r="73" spans="1:15">
      <c r="A73" s="589"/>
      <c r="B73" s="591"/>
      <c r="C73" s="591"/>
      <c r="D73" s="594"/>
      <c r="E73" s="597"/>
      <c r="F73" s="599"/>
      <c r="G73" s="427"/>
      <c r="H73" s="586"/>
      <c r="I73" s="586"/>
      <c r="J73" s="586"/>
      <c r="K73" s="586"/>
      <c r="L73" s="586"/>
      <c r="M73" s="587"/>
    </row>
    <row r="74" spans="1:15">
      <c r="A74" s="589"/>
      <c r="B74" s="591"/>
      <c r="C74" s="591"/>
      <c r="D74" s="594"/>
      <c r="E74" s="597"/>
      <c r="F74" s="599"/>
      <c r="G74" s="427"/>
      <c r="H74" s="586"/>
      <c r="I74" s="586"/>
      <c r="J74" s="586"/>
      <c r="K74" s="586"/>
      <c r="L74" s="586"/>
      <c r="M74" s="587"/>
    </row>
    <row r="75" spans="1:15">
      <c r="A75" s="589"/>
      <c r="B75" s="591"/>
      <c r="C75" s="591"/>
      <c r="D75" s="594"/>
      <c r="E75" s="597"/>
      <c r="F75" s="599"/>
      <c r="G75" s="427"/>
      <c r="H75" s="586"/>
      <c r="I75" s="586"/>
      <c r="J75" s="586"/>
      <c r="K75" s="586"/>
      <c r="L75" s="586"/>
      <c r="M75" s="587"/>
    </row>
    <row r="76" spans="1:15">
      <c r="A76" s="589"/>
      <c r="B76" s="591"/>
      <c r="C76" s="591"/>
      <c r="D76" s="594"/>
      <c r="E76" s="597"/>
      <c r="F76" s="599"/>
      <c r="G76" s="427"/>
      <c r="H76" s="586"/>
      <c r="I76" s="586"/>
      <c r="J76" s="586"/>
      <c r="K76" s="586"/>
      <c r="L76" s="586"/>
      <c r="M76" s="587"/>
    </row>
    <row r="77" spans="1:15">
      <c r="A77" s="589"/>
      <c r="B77" s="591"/>
      <c r="C77" s="591"/>
      <c r="D77" s="594"/>
      <c r="E77" s="597"/>
      <c r="F77" s="599"/>
      <c r="G77" s="427"/>
      <c r="H77" s="586"/>
      <c r="I77" s="586"/>
      <c r="J77" s="586"/>
      <c r="K77" s="586"/>
      <c r="L77" s="586"/>
      <c r="M77" s="587"/>
    </row>
    <row r="78" spans="1:15">
      <c r="A78" s="589"/>
      <c r="B78" s="591"/>
      <c r="C78" s="591"/>
      <c r="D78" s="594"/>
      <c r="E78" s="597"/>
      <c r="F78" s="599"/>
      <c r="G78" s="427"/>
      <c r="H78" s="586"/>
      <c r="I78" s="586"/>
      <c r="J78" s="586"/>
      <c r="K78" s="586"/>
      <c r="L78" s="586"/>
      <c r="M78" s="587"/>
    </row>
    <row r="79" spans="1:15" ht="15.75" thickBot="1">
      <c r="A79" s="589"/>
      <c r="B79" s="591"/>
      <c r="C79" s="591"/>
      <c r="D79" s="594"/>
      <c r="E79" s="597"/>
      <c r="F79" s="599"/>
      <c r="G79" s="459"/>
      <c r="H79" s="601"/>
      <c r="I79" s="601"/>
      <c r="J79" s="601"/>
      <c r="K79" s="601"/>
      <c r="L79" s="601"/>
      <c r="M79" s="588"/>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2025-02-18T14:21:47Z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